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2.0\website\"/>
    </mc:Choice>
  </mc:AlternateContent>
  <bookViews>
    <workbookView xWindow="0" yWindow="0" windowWidth="20490" windowHeight="7755"/>
  </bookViews>
  <sheets>
    <sheet name="AA - NRB v2.0" sheetId="6" r:id="rId1"/>
  </sheets>
  <definedNames>
    <definedName name="_xlnm.Print_Area" localSheetId="0">'AA - NRB v2.0'!$A$1:$Q$128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6" l="1"/>
  <c r="M26" i="6"/>
  <c r="M18" i="6"/>
  <c r="N113" i="6" l="1"/>
  <c r="L113" i="6"/>
  <c r="J113" i="6"/>
  <c r="N110" i="6"/>
  <c r="L110" i="6"/>
  <c r="J110" i="6"/>
  <c r="O103" i="6"/>
  <c r="M103" i="6"/>
  <c r="K103" i="6"/>
  <c r="O100" i="6"/>
  <c r="M100" i="6"/>
  <c r="K100" i="6"/>
  <c r="J99" i="6"/>
  <c r="J107" i="6" s="1"/>
  <c r="O93" i="6"/>
  <c r="M93" i="6"/>
  <c r="K93" i="6"/>
  <c r="O87" i="6"/>
  <c r="M87" i="6"/>
  <c r="K87" i="6"/>
  <c r="O79" i="6"/>
  <c r="M79" i="6"/>
  <c r="K79" i="6"/>
  <c r="O75" i="6"/>
  <c r="M75" i="6"/>
  <c r="K75" i="6"/>
  <c r="O66" i="6"/>
  <c r="M66" i="6"/>
  <c r="K66" i="6"/>
  <c r="O62" i="6"/>
  <c r="M62" i="6"/>
  <c r="K62" i="6"/>
  <c r="O59" i="6"/>
  <c r="M59" i="6"/>
  <c r="K59" i="6"/>
  <c r="O48" i="6"/>
  <c r="M48" i="6"/>
  <c r="K48" i="6"/>
  <c r="O43" i="6"/>
  <c r="M43" i="6"/>
  <c r="K43" i="6"/>
  <c r="O36" i="6"/>
  <c r="M36" i="6"/>
  <c r="K36" i="6"/>
  <c r="O30" i="6"/>
  <c r="M30" i="6"/>
  <c r="L33" i="6" s="1"/>
  <c r="K30" i="6"/>
  <c r="O26" i="6"/>
  <c r="K26" i="6"/>
  <c r="N23" i="6"/>
  <c r="L23" i="6"/>
  <c r="K18" i="6"/>
  <c r="J23" i="6" s="1"/>
  <c r="J33" i="6" l="1"/>
  <c r="J96" i="6"/>
  <c r="J53" i="6"/>
  <c r="J54" i="6" s="1"/>
  <c r="J69" i="6"/>
  <c r="N107" i="6"/>
  <c r="N96" i="6"/>
  <c r="N69" i="6"/>
  <c r="N53" i="6"/>
  <c r="N54" i="6" s="1"/>
  <c r="N33" i="6"/>
  <c r="L107" i="6"/>
  <c r="L96" i="6"/>
  <c r="L69" i="6"/>
  <c r="L53" i="6"/>
  <c r="L54" i="6" s="1"/>
  <c r="J114" i="6"/>
  <c r="J115" i="6" l="1"/>
  <c r="N114" i="6"/>
  <c r="N115" i="6"/>
  <c r="L114" i="6"/>
  <c r="L115" i="6"/>
</calcChain>
</file>

<file path=xl/sharedStrings.xml><?xml version="1.0" encoding="utf-8"?>
<sst xmlns="http://schemas.openxmlformats.org/spreadsheetml/2006/main" count="192" uniqueCount="139">
  <si>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</si>
  <si>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</si>
  <si>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</si>
  <si>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</si>
  <si>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</si>
  <si>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</si>
  <si>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</si>
  <si>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</si>
  <si>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</si>
  <si>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</si>
  <si>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</si>
  <si>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</si>
  <si>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</si>
  <si>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</si>
  <si>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</si>
  <si>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</si>
  <si>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</si>
  <si>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</si>
  <si>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</si>
  <si>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</si>
  <si>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</si>
  <si>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</si>
  <si>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</si>
  <si>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</si>
  <si>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</si>
  <si>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</si>
  <si>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</si>
  <si>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</si>
  <si>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</si>
  <si>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</si>
  <si>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</si>
  <si>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</si>
  <si>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</si>
  <si>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</si>
  <si>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</si>
  <si>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</si>
  <si>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</si>
  <si>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</si>
  <si>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</si>
  <si>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</si>
  <si>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</si>
  <si>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</si>
  <si>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</si>
  <si>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</si>
  <si>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</si>
  <si>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</si>
  <si>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</si>
  <si>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</si>
  <si>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</si>
  <si>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</si>
  <si>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</si>
  <si>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</si>
  <si>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</si>
  <si>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</si>
  <si>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</si>
  <si>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</si>
  <si>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</si>
  <si>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</si>
  <si>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</si>
  <si>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</si>
  <si>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: NON-RESIDENTIAL BUILDING (NRB v2.0)</t>
  </si>
  <si>
    <t>NRB 1-1 Thermal Performance of Building Envelope - OTTV</t>
  </si>
  <si>
    <t>NRB 1-2 Air-Conditioning System</t>
  </si>
  <si>
    <t>Air-Conditioned Plant</t>
  </si>
  <si>
    <t>Air Distribution System</t>
  </si>
  <si>
    <t>Use of sensors or similar automatic control devices</t>
  </si>
  <si>
    <t>Sub-Total (A) - NRB 1-1 to 1-2</t>
  </si>
  <si>
    <t>Unitary Air-Conditioners/Condensing Units</t>
  </si>
  <si>
    <t>NRB 1-3 Building Envelope - Design/Thermal Parameters</t>
  </si>
  <si>
    <t>NRB 1-4 Natural Ventilation (Exclude Carparks)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</si>
  <si>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</si>
  <si>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</si>
  <si>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</si>
  <si>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</si>
  <si>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</si>
  <si>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Proper Design of Building Layout</t>
  </si>
  <si>
    <t>Use of Ventilation Simulation Software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</si>
  <si>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</si>
  <si>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</si>
  <si>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</si>
  <si>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</si>
  <si>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</si>
  <si>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</si>
  <si>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</si>
  <si>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</si>
  <si>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Sub-Total (c) - NRB 1-5 to 1-11</t>
  </si>
  <si>
    <t>[Prorate Subtotal (A) + Prorate Subtotal (B)] + Subtotal (C)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</si>
  <si>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</si>
  <si>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</si>
  <si>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</si>
  <si>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</si>
  <si>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</si>
  <si>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</si>
  <si>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</si>
  <si>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</si>
  <si>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</si>
  <si>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</si>
  <si>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</si>
  <si>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</si>
  <si>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</si>
  <si>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</si>
  <si>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</si>
  <si>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</si>
  <si>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</si>
  <si>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</si>
  <si>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</si>
  <si>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</si>
  <si>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</si>
  <si>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</si>
  <si>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</si>
  <si>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</si>
  <si>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</si>
  <si>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Provision of Electric Vehicle Charging Stations and Priority Parking Lots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</si>
  <si>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</si>
  <si>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</si>
  <si>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</si>
  <si>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</si>
  <si>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</si>
  <si>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</si>
  <si>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</si>
  <si>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</si>
  <si>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</si>
  <si>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</si>
  <si>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</si>
  <si>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</si>
  <si>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</si>
  <si>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</si>
  <si>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</si>
  <si>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</si>
  <si>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</si>
  <si>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</si>
  <si>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</si>
  <si>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</si>
  <si>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</si>
  <si>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</si>
  <si>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</si>
  <si>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</si>
  <si>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REVIEWED BY: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</si>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</sst>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2" fontId="3" fillId="0" borderId="26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2" fontId="3" fillId="0" borderId="28" xfId="0" applyNumberFormat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3" fillId="0" borderId="37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38" xfId="0" applyNumberFormat="1" applyFont="1" applyBorder="1" applyAlignment="1">
      <alignment vertical="center"/>
    </xf>
    <xf numFmtId="2" fontId="3" fillId="0" borderId="20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2" fontId="3" fillId="0" borderId="3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2" fontId="3" fillId="0" borderId="21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2" fontId="3" fillId="0" borderId="16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38" xfId="0" applyNumberFormat="1" applyFont="1" applyBorder="1" applyAlignment="1">
      <alignment horizontal="right" vertical="center"/>
    </xf>
    <xf numFmtId="2" fontId="3" fillId="0" borderId="28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horizontal="left" vertical="center"/>
    </xf>
    <xf numFmtId="2" fontId="3" fillId="0" borderId="13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3" fillId="0" borderId="31" xfId="0" applyNumberFormat="1" applyFont="1" applyBorder="1" applyAlignment="1">
      <alignment horizontal="right" vertical="center"/>
    </xf>
    <xf numFmtId="2" fontId="3" fillId="0" borderId="32" xfId="0" applyNumberFormat="1" applyFont="1" applyBorder="1" applyAlignment="1">
      <alignment horizontal="right" vertical="center"/>
    </xf>
    <xf numFmtId="2" fontId="3" fillId="0" borderId="35" xfId="0" applyNumberFormat="1" applyFont="1" applyBorder="1" applyAlignment="1">
      <alignment horizontal="right"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2" fontId="3" fillId="0" borderId="35" xfId="0" applyNumberFormat="1" applyFont="1" applyBorder="1" applyAlignment="1">
      <alignment vertical="center"/>
    </xf>
    <xf numFmtId="2" fontId="3" fillId="0" borderId="13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3" fillId="0" borderId="2" xfId="0" applyNumberFormat="1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2" fontId="3" fillId="0" borderId="7" xfId="0" applyNumberFormat="1" applyFont="1" applyBorder="1" applyAlignment="1">
      <alignment vertical="center"/>
    </xf>
    <xf numFmtId="2" fontId="3" fillId="0" borderId="9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2" fontId="3" fillId="0" borderId="26" xfId="0" applyNumberFormat="1" applyFont="1" applyBorder="1" applyAlignment="1">
      <alignment vertical="center"/>
    </xf>
    <xf numFmtId="2" fontId="3" fillId="0" borderId="27" xfId="0" applyNumberFormat="1" applyFont="1" applyBorder="1" applyAlignment="1">
      <alignment vertical="center"/>
    </xf>
    <xf numFmtId="2" fontId="3" fillId="0" borderId="34" xfId="0" applyNumberFormat="1" applyFont="1" applyBorder="1" applyAlignment="1">
      <alignment vertical="center"/>
    </xf>
    <xf numFmtId="2" fontId="3" fillId="0" borderId="33" xfId="0" applyNumberFormat="1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3" fillId="0" borderId="28" xfId="0" applyNumberFormat="1" applyFont="1" applyBorder="1" applyAlignment="1">
      <alignment vertical="center"/>
    </xf>
    <xf numFmtId="2" fontId="3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7"/>
  <sheetViews>
    <sheetView showGridLines="0" tabSelected="1" view="pageLayout" zoomScaleNormal="100" zoomScaleSheetLayoutView="100" workbookViewId="0">
      <selection activeCell="P124" sqref="P124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6.1406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134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134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134</v>
      </c>
      <c r="G6" s="2"/>
      <c r="H6" s="2"/>
      <c r="I6" s="2"/>
    </row>
    <row r="7" spans="2:18" s="6" customFormat="1" ht="9.9499999999999993" customHeight="1" x14ac:dyDescent="0.25">
      <c r="B7" s="2" t="s">
        <v>32</v>
      </c>
      <c r="C7" s="2"/>
      <c r="D7" s="2"/>
      <c r="E7" s="2"/>
      <c r="F7" s="2" t="s">
        <v>60</v>
      </c>
      <c r="G7" s="2"/>
      <c r="H7" s="2"/>
      <c r="I7" s="2"/>
    </row>
    <row r="8" spans="2:18" s="6" customFormat="1" ht="9.9499999999999993" customHeight="1" x14ac:dyDescent="0.25">
      <c r="B8" s="2" t="s">
        <v>33</v>
      </c>
      <c r="C8" s="2"/>
      <c r="D8" s="2"/>
      <c r="E8" s="2"/>
      <c r="F8" s="2" t="s">
        <v>134</v>
      </c>
      <c r="G8" s="2"/>
      <c r="H8" s="2"/>
      <c r="I8" s="2"/>
    </row>
    <row r="9" spans="2:18" s="6" customFormat="1" ht="9.9499999999999993" customHeight="1" x14ac:dyDescent="0.25">
      <c r="B9" s="2" t="s">
        <v>34</v>
      </c>
      <c r="C9" s="2"/>
      <c r="D9" s="2"/>
      <c r="E9" s="2"/>
      <c r="F9" s="2" t="s">
        <v>134</v>
      </c>
      <c r="G9" s="2"/>
      <c r="H9" s="2"/>
      <c r="I9" s="2"/>
    </row>
    <row r="10" spans="2:18" s="6" customFormat="1" ht="9.9499999999999993" customHeight="1" x14ac:dyDescent="0.25">
      <c r="B10" s="2" t="s">
        <v>35</v>
      </c>
      <c r="C10" s="2"/>
      <c r="D10" s="2"/>
      <c r="E10" s="2"/>
      <c r="F10" s="2" t="s">
        <v>134</v>
      </c>
      <c r="G10" s="2"/>
      <c r="H10" s="2"/>
      <c r="I10" s="2"/>
    </row>
    <row r="11" spans="2:18" s="6" customFormat="1" ht="9.9499999999999993" customHeight="1" x14ac:dyDescent="0.25">
      <c r="B11" s="2" t="s">
        <v>36</v>
      </c>
      <c r="C11" s="2"/>
      <c r="D11" s="2"/>
      <c r="F11" s="2" t="s">
        <v>135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150" t="s">
        <v>3</v>
      </c>
      <c r="C13" s="150"/>
      <c r="D13" s="150"/>
      <c r="E13" s="150"/>
      <c r="F13" s="150"/>
      <c r="G13" s="150"/>
      <c r="H13" s="150"/>
      <c r="I13" s="150"/>
      <c r="J13" s="151" t="s">
        <v>58</v>
      </c>
      <c r="K13" s="152"/>
      <c r="L13" s="151" t="s">
        <v>59</v>
      </c>
      <c r="M13" s="152"/>
      <c r="N13" s="151" t="s">
        <v>4</v>
      </c>
      <c r="O13" s="152"/>
      <c r="P13" s="150" t="s">
        <v>5</v>
      </c>
    </row>
    <row r="14" spans="2:18" s="6" customFormat="1" ht="9.9499999999999993" customHeight="1" x14ac:dyDescent="0.25">
      <c r="B14" s="150"/>
      <c r="C14" s="150"/>
      <c r="D14" s="150"/>
      <c r="E14" s="150"/>
      <c r="F14" s="150"/>
      <c r="G14" s="150"/>
      <c r="H14" s="150"/>
      <c r="I14" s="150"/>
      <c r="J14" s="153"/>
      <c r="K14" s="154"/>
      <c r="L14" s="153"/>
      <c r="M14" s="154"/>
      <c r="N14" s="153"/>
      <c r="O14" s="154"/>
      <c r="P14" s="150"/>
    </row>
    <row r="15" spans="2:18" s="6" customFormat="1" ht="9.9499999999999993" customHeight="1" x14ac:dyDescent="0.25">
      <c r="B15" s="150" t="s">
        <v>6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</row>
    <row r="16" spans="2:18" s="6" customFormat="1" ht="9.9499999999999993" customHeight="1" x14ac:dyDescent="0.25">
      <c r="B16" s="128" t="s">
        <v>14</v>
      </c>
      <c r="C16" s="157" t="s">
        <v>17</v>
      </c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</row>
    <row r="17" spans="2:16" s="6" customFormat="1" ht="9.9499999999999993" customHeight="1" x14ac:dyDescent="0.25">
      <c r="B17" s="129"/>
      <c r="C17" s="7" t="s">
        <v>61</v>
      </c>
      <c r="D17" s="8"/>
      <c r="E17" s="8"/>
      <c r="F17" s="8"/>
      <c r="G17" s="8"/>
      <c r="H17" s="8"/>
      <c r="I17" s="8"/>
      <c r="J17" s="120">
        <v>15</v>
      </c>
      <c r="K17" s="121"/>
      <c r="L17" s="120"/>
      <c r="M17" s="121"/>
      <c r="N17" s="120"/>
      <c r="O17" s="121"/>
      <c r="P17" s="71"/>
    </row>
    <row r="18" spans="2:16" s="6" customFormat="1" ht="9.9499999999999993" customHeight="1" x14ac:dyDescent="0.25">
      <c r="B18" s="129"/>
      <c r="C18" s="9" t="s">
        <v>62</v>
      </c>
      <c r="D18" s="10"/>
      <c r="E18" s="10"/>
      <c r="F18" s="10"/>
      <c r="G18" s="10"/>
      <c r="H18" s="10"/>
      <c r="I18" s="11"/>
      <c r="J18" s="12"/>
      <c r="K18" s="117">
        <f>J19+J20</f>
        <v>25</v>
      </c>
      <c r="L18" s="12"/>
      <c r="M18" s="117">
        <f>SUM(L18:L21)</f>
        <v>0</v>
      </c>
      <c r="N18" s="12"/>
      <c r="O18" s="117">
        <f>SUM(N18:N21)</f>
        <v>0</v>
      </c>
      <c r="P18" s="72"/>
    </row>
    <row r="19" spans="2:16" s="6" customFormat="1" ht="9.9499999999999993" customHeight="1" x14ac:dyDescent="0.25">
      <c r="B19" s="129"/>
      <c r="C19" s="13" t="s">
        <v>9</v>
      </c>
      <c r="D19" s="14" t="s">
        <v>7</v>
      </c>
      <c r="E19" s="15" t="s">
        <v>63</v>
      </c>
      <c r="F19" s="15"/>
      <c r="G19" s="15"/>
      <c r="H19" s="15"/>
      <c r="I19" s="16"/>
      <c r="J19" s="17">
        <v>20</v>
      </c>
      <c r="K19" s="118"/>
      <c r="L19" s="17"/>
      <c r="M19" s="118"/>
      <c r="N19" s="17"/>
      <c r="O19" s="118"/>
      <c r="P19" s="73"/>
    </row>
    <row r="20" spans="2:16" s="6" customFormat="1" ht="9.9499999999999993" customHeight="1" x14ac:dyDescent="0.25">
      <c r="B20" s="129"/>
      <c r="C20" s="18"/>
      <c r="D20" s="19" t="s">
        <v>8</v>
      </c>
      <c r="E20" s="20" t="s">
        <v>64</v>
      </c>
      <c r="F20" s="20"/>
      <c r="G20" s="20"/>
      <c r="H20" s="20"/>
      <c r="I20" s="21"/>
      <c r="J20" s="17">
        <v>5</v>
      </c>
      <c r="K20" s="118"/>
      <c r="L20" s="17"/>
      <c r="M20" s="118"/>
      <c r="N20" s="17"/>
      <c r="O20" s="118"/>
      <c r="P20" s="73"/>
    </row>
    <row r="21" spans="2:16" s="6" customFormat="1" ht="9.9499999999999993" customHeight="1" x14ac:dyDescent="0.25">
      <c r="B21" s="129"/>
      <c r="C21" s="13" t="s">
        <v>10</v>
      </c>
      <c r="D21" s="22" t="s">
        <v>67</v>
      </c>
      <c r="E21" s="15"/>
      <c r="F21" s="15"/>
      <c r="G21" s="15"/>
      <c r="H21" s="15"/>
      <c r="I21" s="16"/>
      <c r="J21" s="23">
        <v>25</v>
      </c>
      <c r="K21" s="147"/>
      <c r="L21" s="23"/>
      <c r="M21" s="147"/>
      <c r="N21" s="23"/>
      <c r="O21" s="147"/>
      <c r="P21" s="74"/>
    </row>
    <row r="22" spans="2:16" s="6" customFormat="1" ht="9.9499999999999993" customHeight="1" x14ac:dyDescent="0.25">
      <c r="B22" s="129"/>
      <c r="C22" s="24" t="s">
        <v>40</v>
      </c>
      <c r="D22" s="25" t="s">
        <v>65</v>
      </c>
      <c r="J22" s="155">
        <v>2</v>
      </c>
      <c r="K22" s="156"/>
      <c r="L22" s="155"/>
      <c r="M22" s="156"/>
      <c r="N22" s="155"/>
      <c r="O22" s="156"/>
      <c r="P22" s="74"/>
    </row>
    <row r="23" spans="2:16" s="6" customFormat="1" ht="9.9499999999999993" customHeight="1" x14ac:dyDescent="0.25">
      <c r="B23" s="129"/>
      <c r="C23" s="143" t="s">
        <v>66</v>
      </c>
      <c r="D23" s="97"/>
      <c r="E23" s="97"/>
      <c r="F23" s="97"/>
      <c r="G23" s="97"/>
      <c r="H23" s="97"/>
      <c r="I23" s="109"/>
      <c r="J23" s="112">
        <f>J17+K18+J22</f>
        <v>42</v>
      </c>
      <c r="K23" s="113"/>
      <c r="L23" s="112">
        <f t="shared" ref="L23" si="0">L17+M18+L22</f>
        <v>0</v>
      </c>
      <c r="M23" s="113"/>
      <c r="N23" s="112">
        <f t="shared" ref="N23" si="1">N17+O18+N22</f>
        <v>0</v>
      </c>
      <c r="O23" s="113"/>
      <c r="P23" s="75"/>
    </row>
    <row r="24" spans="2:16" s="6" customFormat="1" ht="9.9499999999999993" customHeight="1" x14ac:dyDescent="0.25">
      <c r="B24" s="129"/>
      <c r="C24" s="9" t="s">
        <v>68</v>
      </c>
      <c r="D24" s="10"/>
      <c r="E24" s="10"/>
      <c r="F24" s="26"/>
      <c r="G24" s="26"/>
      <c r="H24" s="26"/>
      <c r="I24" s="26"/>
      <c r="J24" s="131"/>
      <c r="K24" s="132"/>
      <c r="L24" s="131"/>
      <c r="M24" s="132"/>
      <c r="N24" s="131"/>
      <c r="O24" s="132"/>
      <c r="P24" s="72"/>
    </row>
    <row r="25" spans="2:16" s="6" customFormat="1" ht="9.9499999999999993" customHeight="1" x14ac:dyDescent="0.25">
      <c r="B25" s="129"/>
      <c r="C25" s="24" t="s">
        <v>9</v>
      </c>
      <c r="D25" s="15" t="s">
        <v>70</v>
      </c>
      <c r="E25" s="15"/>
      <c r="F25" s="20"/>
      <c r="G25" s="20"/>
      <c r="H25" s="20"/>
      <c r="I25" s="20"/>
      <c r="J25" s="144">
        <v>10</v>
      </c>
      <c r="K25" s="145"/>
      <c r="L25" s="144"/>
      <c r="M25" s="145"/>
      <c r="N25" s="144"/>
      <c r="O25" s="145"/>
      <c r="P25" s="74"/>
    </row>
    <row r="26" spans="2:16" s="6" customFormat="1" ht="9.9499999999999993" customHeight="1" x14ac:dyDescent="0.25">
      <c r="B26" s="129"/>
      <c r="C26" s="18" t="s">
        <v>10</v>
      </c>
      <c r="D26" s="14" t="s">
        <v>7</v>
      </c>
      <c r="E26" s="15" t="s">
        <v>71</v>
      </c>
      <c r="F26" s="15"/>
      <c r="G26" s="15"/>
      <c r="H26" s="15"/>
      <c r="I26" s="16"/>
      <c r="J26" s="17">
        <v>5</v>
      </c>
      <c r="K26" s="146">
        <f>J26+J27</f>
        <v>10</v>
      </c>
      <c r="L26" s="17"/>
      <c r="M26" s="146">
        <f>L26+L27</f>
        <v>0</v>
      </c>
      <c r="N26" s="17"/>
      <c r="O26" s="146">
        <f>N26+N27</f>
        <v>0</v>
      </c>
      <c r="P26" s="74"/>
    </row>
    <row r="27" spans="2:16" s="6" customFormat="1" ht="9.9499999999999993" customHeight="1" x14ac:dyDescent="0.25">
      <c r="B27" s="129"/>
      <c r="C27" s="18"/>
      <c r="D27" s="14" t="s">
        <v>8</v>
      </c>
      <c r="E27" s="20" t="s">
        <v>72</v>
      </c>
      <c r="F27" s="20"/>
      <c r="G27" s="20"/>
      <c r="H27" s="20"/>
      <c r="I27" s="21"/>
      <c r="J27" s="17">
        <v>5</v>
      </c>
      <c r="K27" s="147"/>
      <c r="L27" s="17"/>
      <c r="M27" s="147"/>
      <c r="N27" s="17"/>
      <c r="O27" s="147"/>
      <c r="P27" s="76"/>
    </row>
    <row r="28" spans="2:16" s="6" customFormat="1" ht="9.9499999999999993" customHeight="1" x14ac:dyDescent="0.25">
      <c r="B28" s="129"/>
      <c r="C28" s="18" t="s">
        <v>40</v>
      </c>
      <c r="D28" s="22" t="s">
        <v>74</v>
      </c>
      <c r="J28" s="144">
        <v>4</v>
      </c>
      <c r="K28" s="145"/>
      <c r="L28" s="144"/>
      <c r="M28" s="145"/>
      <c r="N28" s="144"/>
      <c r="O28" s="145"/>
      <c r="P28" s="76"/>
    </row>
    <row r="29" spans="2:16" s="6" customFormat="1" ht="9.9499999999999993" customHeight="1" x14ac:dyDescent="0.25">
      <c r="B29" s="129"/>
      <c r="C29" s="27" t="s">
        <v>37</v>
      </c>
      <c r="D29" s="25" t="s">
        <v>73</v>
      </c>
      <c r="E29" s="28"/>
      <c r="F29" s="28"/>
      <c r="G29" s="28"/>
      <c r="H29" s="28"/>
      <c r="I29" s="28"/>
      <c r="J29" s="148">
        <v>5</v>
      </c>
      <c r="K29" s="149"/>
      <c r="L29" s="148"/>
      <c r="M29" s="149"/>
      <c r="N29" s="148"/>
      <c r="O29" s="149"/>
      <c r="P29" s="77"/>
    </row>
    <row r="30" spans="2:16" s="6" customFormat="1" ht="9.9499999999999993" customHeight="1" x14ac:dyDescent="0.25">
      <c r="B30" s="129"/>
      <c r="C30" s="29" t="s">
        <v>69</v>
      </c>
      <c r="D30" s="30"/>
      <c r="E30" s="10"/>
      <c r="F30" s="10"/>
      <c r="G30" s="10"/>
      <c r="H30" s="10"/>
      <c r="I30" s="11"/>
      <c r="J30" s="12"/>
      <c r="K30" s="117">
        <f>J31+J32</f>
        <v>13</v>
      </c>
      <c r="L30" s="12"/>
      <c r="M30" s="117">
        <f>L31+L32</f>
        <v>0</v>
      </c>
      <c r="N30" s="12"/>
      <c r="O30" s="117">
        <f>N31+N32</f>
        <v>0</v>
      </c>
      <c r="P30" s="78"/>
    </row>
    <row r="31" spans="2:16" s="6" customFormat="1" ht="9.9499999999999993" customHeight="1" x14ac:dyDescent="0.25">
      <c r="B31" s="129"/>
      <c r="C31" s="18" t="s">
        <v>9</v>
      </c>
      <c r="D31" s="31" t="s">
        <v>75</v>
      </c>
      <c r="E31" s="20"/>
      <c r="F31" s="20"/>
      <c r="G31" s="20"/>
      <c r="H31" s="20"/>
      <c r="I31" s="21"/>
      <c r="J31" s="23">
        <v>8</v>
      </c>
      <c r="K31" s="118"/>
      <c r="L31" s="23"/>
      <c r="M31" s="118"/>
      <c r="N31" s="23"/>
      <c r="O31" s="118"/>
      <c r="P31" s="76"/>
    </row>
    <row r="32" spans="2:16" s="6" customFormat="1" ht="9.9499999999999993" customHeight="1" x14ac:dyDescent="0.25">
      <c r="B32" s="129"/>
      <c r="C32" s="32" t="s">
        <v>10</v>
      </c>
      <c r="D32" s="33" t="s">
        <v>76</v>
      </c>
      <c r="E32" s="34"/>
      <c r="F32" s="34"/>
      <c r="G32" s="34"/>
      <c r="H32" s="34"/>
      <c r="I32" s="35"/>
      <c r="J32" s="36">
        <v>5</v>
      </c>
      <c r="K32" s="119"/>
      <c r="L32" s="36"/>
      <c r="M32" s="119"/>
      <c r="N32" s="36"/>
      <c r="O32" s="119"/>
      <c r="P32" s="79"/>
    </row>
    <row r="33" spans="2:16" s="6" customFormat="1" ht="9.9499999999999993" customHeight="1" x14ac:dyDescent="0.25">
      <c r="B33" s="129"/>
      <c r="C33" s="143" t="s">
        <v>77</v>
      </c>
      <c r="D33" s="97"/>
      <c r="E33" s="97"/>
      <c r="F33" s="97"/>
      <c r="G33" s="97"/>
      <c r="H33" s="97"/>
      <c r="I33" s="109"/>
      <c r="J33" s="112">
        <f>J25+K26+J28+J29+K30</f>
        <v>42</v>
      </c>
      <c r="K33" s="113"/>
      <c r="L33" s="112">
        <f>L25+M26+L28+L29+M30</f>
        <v>0</v>
      </c>
      <c r="M33" s="113"/>
      <c r="N33" s="112">
        <f>N25+O26+N28+N29+O30</f>
        <v>0</v>
      </c>
      <c r="O33" s="113"/>
      <c r="P33" s="80"/>
    </row>
    <row r="34" spans="2:16" s="6" customFormat="1" ht="9.9499999999999993" customHeight="1" x14ac:dyDescent="0.25">
      <c r="B34" s="129"/>
      <c r="C34" s="9" t="s">
        <v>78</v>
      </c>
      <c r="D34" s="10"/>
      <c r="E34" s="10"/>
      <c r="F34" s="10"/>
      <c r="G34" s="10"/>
      <c r="H34" s="10"/>
      <c r="I34" s="11"/>
      <c r="J34" s="131"/>
      <c r="K34" s="132"/>
      <c r="L34" s="131"/>
      <c r="M34" s="132"/>
      <c r="N34" s="131"/>
      <c r="O34" s="132"/>
      <c r="P34" s="78"/>
    </row>
    <row r="35" spans="2:16" s="6" customFormat="1" ht="9.9499999999999993" customHeight="1" x14ac:dyDescent="0.25">
      <c r="B35" s="129"/>
      <c r="C35" s="18" t="s">
        <v>9</v>
      </c>
      <c r="D35" s="20" t="s">
        <v>87</v>
      </c>
      <c r="E35" s="20"/>
      <c r="F35" s="20"/>
      <c r="G35" s="20"/>
      <c r="H35" s="20"/>
      <c r="I35" s="21"/>
      <c r="J35" s="144">
        <v>3</v>
      </c>
      <c r="K35" s="145"/>
      <c r="L35" s="144"/>
      <c r="M35" s="145"/>
      <c r="N35" s="144"/>
      <c r="O35" s="145"/>
      <c r="P35" s="76"/>
    </row>
    <row r="36" spans="2:16" s="6" customFormat="1" ht="9.9499999999999993" customHeight="1" x14ac:dyDescent="0.25">
      <c r="B36" s="129"/>
      <c r="C36" s="13" t="s">
        <v>10</v>
      </c>
      <c r="D36" s="15" t="s">
        <v>88</v>
      </c>
      <c r="E36" s="15"/>
      <c r="F36" s="15"/>
      <c r="G36" s="15"/>
      <c r="H36" s="15"/>
      <c r="I36" s="16"/>
      <c r="J36" s="23"/>
      <c r="K36" s="146">
        <f>J37+J38+J39</f>
        <v>3</v>
      </c>
      <c r="L36" s="23"/>
      <c r="M36" s="146">
        <f>L37+L38+L39</f>
        <v>0</v>
      </c>
      <c r="N36" s="23"/>
      <c r="O36" s="146">
        <f>N37+N38+N39</f>
        <v>0</v>
      </c>
      <c r="P36" s="74"/>
    </row>
    <row r="37" spans="2:16" s="6" customFormat="1" ht="9.9499999999999993" customHeight="1" x14ac:dyDescent="0.25">
      <c r="B37" s="129"/>
      <c r="C37" s="13"/>
      <c r="D37" s="14" t="s">
        <v>7</v>
      </c>
      <c r="E37" s="15" t="s">
        <v>11</v>
      </c>
      <c r="F37" s="15"/>
      <c r="G37" s="15"/>
      <c r="H37" s="15"/>
      <c r="I37" s="16"/>
      <c r="J37" s="23">
        <v>1</v>
      </c>
      <c r="K37" s="118"/>
      <c r="L37" s="23"/>
      <c r="M37" s="118"/>
      <c r="N37" s="23"/>
      <c r="O37" s="118"/>
      <c r="P37" s="74"/>
    </row>
    <row r="38" spans="2:16" s="6" customFormat="1" ht="9.9499999999999993" customHeight="1" x14ac:dyDescent="0.25">
      <c r="B38" s="129"/>
      <c r="C38" s="13"/>
      <c r="D38" s="14" t="s">
        <v>8</v>
      </c>
      <c r="E38" s="15" t="s">
        <v>12</v>
      </c>
      <c r="F38" s="15"/>
      <c r="G38" s="15"/>
      <c r="H38" s="15"/>
      <c r="I38" s="16"/>
      <c r="J38" s="23">
        <v>1</v>
      </c>
      <c r="K38" s="118"/>
      <c r="L38" s="23"/>
      <c r="M38" s="118"/>
      <c r="N38" s="23"/>
      <c r="O38" s="118"/>
      <c r="P38" s="74"/>
    </row>
    <row r="39" spans="2:16" s="6" customFormat="1" ht="9.9499999999999993" customHeight="1" x14ac:dyDescent="0.25">
      <c r="B39" s="129"/>
      <c r="C39" s="32"/>
      <c r="D39" s="37" t="s">
        <v>31</v>
      </c>
      <c r="E39" s="34" t="s">
        <v>13</v>
      </c>
      <c r="F39" s="34"/>
      <c r="G39" s="34"/>
      <c r="H39" s="34"/>
      <c r="I39" s="35"/>
      <c r="J39" s="36">
        <v>1</v>
      </c>
      <c r="K39" s="119"/>
      <c r="L39" s="36"/>
      <c r="M39" s="119"/>
      <c r="N39" s="36"/>
      <c r="O39" s="119"/>
      <c r="P39" s="77"/>
    </row>
    <row r="40" spans="2:16" s="6" customFormat="1" ht="9.9499999999999993" customHeight="1" x14ac:dyDescent="0.25">
      <c r="B40" s="129"/>
      <c r="C40" s="9" t="s">
        <v>79</v>
      </c>
      <c r="D40" s="10"/>
      <c r="E40" s="10"/>
      <c r="F40" s="10"/>
      <c r="G40" s="10"/>
      <c r="H40" s="10"/>
      <c r="I40" s="11"/>
      <c r="J40" s="120">
        <v>12</v>
      </c>
      <c r="K40" s="121"/>
      <c r="L40" s="120"/>
      <c r="M40" s="121"/>
      <c r="N40" s="120"/>
      <c r="O40" s="121"/>
      <c r="P40" s="74"/>
    </row>
    <row r="41" spans="2:16" s="6" customFormat="1" ht="9.9499999999999993" customHeight="1" x14ac:dyDescent="0.25">
      <c r="B41" s="129"/>
      <c r="C41" s="7" t="s">
        <v>80</v>
      </c>
      <c r="D41" s="8"/>
      <c r="E41" s="8"/>
      <c r="F41" s="8"/>
      <c r="G41" s="8"/>
      <c r="H41" s="8"/>
      <c r="I41" s="8"/>
      <c r="J41" s="120">
        <v>4</v>
      </c>
      <c r="K41" s="121"/>
      <c r="L41" s="120"/>
      <c r="M41" s="121"/>
      <c r="N41" s="120"/>
      <c r="O41" s="121"/>
      <c r="P41" s="71"/>
    </row>
    <row r="42" spans="2:16" s="6" customFormat="1" ht="9.9499999999999993" customHeight="1" x14ac:dyDescent="0.25">
      <c r="B42" s="129"/>
      <c r="C42" s="38" t="s">
        <v>81</v>
      </c>
      <c r="D42" s="26"/>
      <c r="E42" s="26"/>
      <c r="F42" s="26"/>
      <c r="G42" s="26"/>
      <c r="H42" s="26"/>
      <c r="I42" s="39"/>
      <c r="J42" s="131">
        <v>5</v>
      </c>
      <c r="K42" s="132"/>
      <c r="L42" s="131"/>
      <c r="M42" s="132"/>
      <c r="N42" s="131"/>
      <c r="O42" s="132"/>
      <c r="P42" s="72"/>
    </row>
    <row r="43" spans="2:16" s="6" customFormat="1" ht="9.9499999999999993" customHeight="1" x14ac:dyDescent="0.25">
      <c r="B43" s="129"/>
      <c r="C43" s="29" t="s">
        <v>82</v>
      </c>
      <c r="D43" s="10"/>
      <c r="E43" s="10"/>
      <c r="F43" s="10"/>
      <c r="G43" s="10"/>
      <c r="H43" s="10"/>
      <c r="I43" s="11"/>
      <c r="J43" s="40"/>
      <c r="K43" s="117">
        <f>J45+J46+J47</f>
        <v>3</v>
      </c>
      <c r="L43" s="12"/>
      <c r="M43" s="117">
        <f>L45+L46+L47</f>
        <v>0</v>
      </c>
      <c r="N43" s="12"/>
      <c r="O43" s="117">
        <f>N45+N46+N47</f>
        <v>0</v>
      </c>
      <c r="P43" s="78"/>
    </row>
    <row r="44" spans="2:16" s="6" customFormat="1" ht="9.9499999999999993" customHeight="1" x14ac:dyDescent="0.25">
      <c r="B44" s="129"/>
      <c r="C44" s="24" t="s">
        <v>9</v>
      </c>
      <c r="D44" s="6" t="s">
        <v>92</v>
      </c>
      <c r="I44" s="41"/>
      <c r="J44" s="42"/>
      <c r="K44" s="118"/>
      <c r="L44" s="43"/>
      <c r="M44" s="118"/>
      <c r="N44" s="43"/>
      <c r="O44" s="118"/>
      <c r="P44" s="81"/>
    </row>
    <row r="45" spans="2:16" s="6" customFormat="1" ht="9.9499999999999993" customHeight="1" x14ac:dyDescent="0.25">
      <c r="B45" s="129"/>
      <c r="C45" s="18"/>
      <c r="D45" s="19" t="s">
        <v>7</v>
      </c>
      <c r="E45" s="20" t="s">
        <v>93</v>
      </c>
      <c r="F45" s="20"/>
      <c r="G45" s="20"/>
      <c r="H45" s="20"/>
      <c r="I45" s="21"/>
      <c r="J45" s="44">
        <v>1</v>
      </c>
      <c r="K45" s="118"/>
      <c r="L45" s="44"/>
      <c r="M45" s="118"/>
      <c r="N45" s="44"/>
      <c r="O45" s="118"/>
      <c r="P45" s="81"/>
    </row>
    <row r="46" spans="2:16" s="6" customFormat="1" ht="9.9499999999999993" customHeight="1" x14ac:dyDescent="0.25">
      <c r="B46" s="129"/>
      <c r="C46" s="18"/>
      <c r="D46" s="19" t="s">
        <v>8</v>
      </c>
      <c r="E46" s="20" t="s">
        <v>94</v>
      </c>
      <c r="F46" s="20"/>
      <c r="G46" s="20"/>
      <c r="H46" s="20"/>
      <c r="I46" s="21"/>
      <c r="J46" s="17">
        <v>1</v>
      </c>
      <c r="K46" s="118"/>
      <c r="L46" s="17"/>
      <c r="M46" s="118"/>
      <c r="N46" s="17"/>
      <c r="O46" s="118"/>
      <c r="P46" s="81"/>
    </row>
    <row r="47" spans="2:16" s="6" customFormat="1" ht="9.9499999999999993" customHeight="1" x14ac:dyDescent="0.25">
      <c r="B47" s="129"/>
      <c r="C47" s="45" t="s">
        <v>10</v>
      </c>
      <c r="D47" s="46" t="s">
        <v>95</v>
      </c>
      <c r="E47" s="46"/>
      <c r="F47" s="46"/>
      <c r="G47" s="46"/>
      <c r="H47" s="46"/>
      <c r="I47" s="46"/>
      <c r="J47" s="36">
        <v>1</v>
      </c>
      <c r="K47" s="119"/>
      <c r="L47" s="36"/>
      <c r="M47" s="119"/>
      <c r="N47" s="36"/>
      <c r="O47" s="119"/>
      <c r="P47" s="82"/>
    </row>
    <row r="48" spans="2:16" s="6" customFormat="1" ht="9.9499999999999993" customHeight="1" x14ac:dyDescent="0.25">
      <c r="B48" s="129"/>
      <c r="C48" s="29" t="s">
        <v>83</v>
      </c>
      <c r="D48" s="10"/>
      <c r="E48" s="10"/>
      <c r="F48" s="10"/>
      <c r="G48" s="10"/>
      <c r="H48" s="10"/>
      <c r="I48" s="11"/>
      <c r="J48" s="12"/>
      <c r="K48" s="117">
        <f>J49+J50+J51</f>
        <v>13</v>
      </c>
      <c r="L48" s="12"/>
      <c r="M48" s="117">
        <f>L49+L50+L51</f>
        <v>0</v>
      </c>
      <c r="N48" s="12"/>
      <c r="O48" s="117">
        <f>N49+N50+N51</f>
        <v>0</v>
      </c>
      <c r="P48" s="72"/>
    </row>
    <row r="49" spans="2:16" s="6" customFormat="1" ht="9.9499999999999993" customHeight="1" x14ac:dyDescent="0.25">
      <c r="B49" s="129"/>
      <c r="C49" s="18" t="s">
        <v>9</v>
      </c>
      <c r="D49" s="31" t="s">
        <v>89</v>
      </c>
      <c r="E49" s="20"/>
      <c r="F49" s="20"/>
      <c r="G49" s="20"/>
      <c r="H49" s="20"/>
      <c r="I49" s="21"/>
      <c r="J49" s="23">
        <v>1</v>
      </c>
      <c r="K49" s="118"/>
      <c r="L49" s="23"/>
      <c r="M49" s="118"/>
      <c r="N49" s="23"/>
      <c r="O49" s="118"/>
      <c r="P49" s="83"/>
    </row>
    <row r="50" spans="2:16" s="6" customFormat="1" ht="9.9499999999999993" customHeight="1" x14ac:dyDescent="0.25">
      <c r="B50" s="129"/>
      <c r="C50" s="18" t="s">
        <v>10</v>
      </c>
      <c r="D50" s="31" t="s">
        <v>90</v>
      </c>
      <c r="E50" s="20"/>
      <c r="F50" s="20"/>
      <c r="G50" s="20"/>
      <c r="H50" s="20"/>
      <c r="I50" s="21"/>
      <c r="J50" s="43">
        <v>1</v>
      </c>
      <c r="K50" s="118"/>
      <c r="L50" s="43"/>
      <c r="M50" s="118"/>
      <c r="N50" s="43"/>
      <c r="O50" s="118"/>
      <c r="P50" s="83"/>
    </row>
    <row r="51" spans="2:16" s="6" customFormat="1" ht="9.9499999999999993" customHeight="1" x14ac:dyDescent="0.25">
      <c r="B51" s="129"/>
      <c r="C51" s="32" t="s">
        <v>40</v>
      </c>
      <c r="D51" s="33" t="s">
        <v>91</v>
      </c>
      <c r="E51" s="34"/>
      <c r="F51" s="34"/>
      <c r="G51" s="34"/>
      <c r="H51" s="34"/>
      <c r="I51" s="35"/>
      <c r="J51" s="47">
        <v>11</v>
      </c>
      <c r="K51" s="119"/>
      <c r="L51" s="47"/>
      <c r="M51" s="119"/>
      <c r="N51" s="47"/>
      <c r="O51" s="119"/>
      <c r="P51" s="82"/>
    </row>
    <row r="52" spans="2:16" s="6" customFormat="1" ht="9.9499999999999993" customHeight="1" x14ac:dyDescent="0.25">
      <c r="B52" s="129"/>
      <c r="C52" s="48" t="s">
        <v>84</v>
      </c>
      <c r="D52" s="46"/>
      <c r="E52" s="46"/>
      <c r="F52" s="46"/>
      <c r="G52" s="46"/>
      <c r="H52" s="46"/>
      <c r="I52" s="49"/>
      <c r="J52" s="141">
        <v>20</v>
      </c>
      <c r="K52" s="142"/>
      <c r="L52" s="141"/>
      <c r="M52" s="142"/>
      <c r="N52" s="141"/>
      <c r="O52" s="142"/>
      <c r="P52" s="72"/>
    </row>
    <row r="53" spans="2:16" s="6" customFormat="1" ht="9.9499999999999993" customHeight="1" x14ac:dyDescent="0.25">
      <c r="B53" s="129"/>
      <c r="C53" s="143" t="s">
        <v>85</v>
      </c>
      <c r="D53" s="97"/>
      <c r="E53" s="97"/>
      <c r="F53" s="97"/>
      <c r="G53" s="97"/>
      <c r="H53" s="97"/>
      <c r="I53" s="109"/>
      <c r="J53" s="112">
        <f>J35+K36+J40+J41+J42+K43+K48+J52</f>
        <v>63</v>
      </c>
      <c r="K53" s="113"/>
      <c r="L53" s="112">
        <f t="shared" ref="L53" si="2">L35+M36+L40+L41+L42+M43+M48+L52</f>
        <v>0</v>
      </c>
      <c r="M53" s="113"/>
      <c r="N53" s="112">
        <f t="shared" ref="N53" si="3">N35+O36+N40+N41+N42+O43+O48+N52</f>
        <v>0</v>
      </c>
      <c r="O53" s="113"/>
      <c r="P53" s="84"/>
    </row>
    <row r="54" spans="2:16" s="6" customFormat="1" ht="9.9499999999999993" customHeight="1" x14ac:dyDescent="0.25">
      <c r="B54" s="129"/>
      <c r="C54" s="133" t="s">
        <v>15</v>
      </c>
      <c r="D54" s="134"/>
      <c r="E54" s="134"/>
      <c r="F54" s="134"/>
      <c r="G54" s="134"/>
      <c r="H54" s="134"/>
      <c r="I54" s="135"/>
      <c r="J54" s="136">
        <f>J23+J53</f>
        <v>105</v>
      </c>
      <c r="K54" s="137"/>
      <c r="L54" s="136">
        <f>L23+L53</f>
        <v>0</v>
      </c>
      <c r="M54" s="137"/>
      <c r="N54" s="136">
        <f>N23+N53</f>
        <v>0</v>
      </c>
      <c r="O54" s="137"/>
      <c r="P54" s="85"/>
    </row>
    <row r="55" spans="2:16" s="6" customFormat="1" ht="9.9499999999999993" customHeight="1" x14ac:dyDescent="0.25">
      <c r="B55" s="130"/>
      <c r="C55" s="140" t="s">
        <v>86</v>
      </c>
      <c r="D55" s="122"/>
      <c r="E55" s="122"/>
      <c r="F55" s="122"/>
      <c r="G55" s="122"/>
      <c r="H55" s="122"/>
      <c r="I55" s="123"/>
      <c r="J55" s="138"/>
      <c r="K55" s="139"/>
      <c r="L55" s="138"/>
      <c r="M55" s="139"/>
      <c r="N55" s="138"/>
      <c r="O55" s="139"/>
      <c r="P55" s="86"/>
    </row>
    <row r="56" spans="2:16" s="6" customFormat="1" ht="9.9499999999999993" customHeight="1" x14ac:dyDescent="0.25">
      <c r="B56" s="125" t="s">
        <v>16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7"/>
    </row>
    <row r="57" spans="2:16" s="6" customFormat="1" ht="9.9499999999999993" customHeight="1" x14ac:dyDescent="0.25">
      <c r="B57" s="128" t="s">
        <v>28</v>
      </c>
      <c r="C57" s="105" t="s">
        <v>18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</row>
    <row r="58" spans="2:16" s="6" customFormat="1" ht="9.9499999999999993" customHeight="1" x14ac:dyDescent="0.25">
      <c r="B58" s="129"/>
      <c r="C58" s="26" t="s">
        <v>96</v>
      </c>
      <c r="D58" s="26"/>
      <c r="E58" s="26"/>
      <c r="F58" s="26"/>
      <c r="G58" s="26"/>
      <c r="H58" s="26"/>
      <c r="I58" s="39"/>
      <c r="J58" s="131">
        <v>8</v>
      </c>
      <c r="K58" s="132"/>
      <c r="L58" s="131"/>
      <c r="M58" s="132"/>
      <c r="N58" s="131"/>
      <c r="O58" s="132"/>
      <c r="P58" s="87"/>
    </row>
    <row r="59" spans="2:16" s="6" customFormat="1" ht="9.9499999999999993" customHeight="1" x14ac:dyDescent="0.25">
      <c r="B59" s="129"/>
      <c r="C59" s="9" t="s">
        <v>97</v>
      </c>
      <c r="D59" s="10"/>
      <c r="E59" s="10"/>
      <c r="F59" s="10"/>
      <c r="G59" s="10"/>
      <c r="H59" s="10"/>
      <c r="I59" s="11"/>
      <c r="J59" s="50"/>
      <c r="K59" s="117">
        <f>J60+J61</f>
        <v>2</v>
      </c>
      <c r="L59" s="50"/>
      <c r="M59" s="117">
        <f>L60+L61</f>
        <v>0</v>
      </c>
      <c r="N59" s="50"/>
      <c r="O59" s="117">
        <f>N60+N61</f>
        <v>0</v>
      </c>
      <c r="P59" s="87"/>
    </row>
    <row r="60" spans="2:16" s="6" customFormat="1" ht="9.9499999999999993" customHeight="1" x14ac:dyDescent="0.25">
      <c r="B60" s="129"/>
      <c r="C60" s="18" t="s">
        <v>9</v>
      </c>
      <c r="D60" s="31" t="s">
        <v>100</v>
      </c>
      <c r="E60" s="20"/>
      <c r="F60" s="20"/>
      <c r="G60" s="20"/>
      <c r="H60" s="20"/>
      <c r="I60" s="21"/>
      <c r="J60" s="51">
        <v>1</v>
      </c>
      <c r="K60" s="118"/>
      <c r="L60" s="23"/>
      <c r="M60" s="118"/>
      <c r="N60" s="51"/>
      <c r="O60" s="118"/>
      <c r="P60" s="81"/>
    </row>
    <row r="61" spans="2:16" s="6" customFormat="1" ht="9.9499999999999993" customHeight="1" x14ac:dyDescent="0.25">
      <c r="B61" s="129"/>
      <c r="C61" s="24" t="s">
        <v>10</v>
      </c>
      <c r="D61" s="25" t="s">
        <v>101</v>
      </c>
      <c r="I61" s="41"/>
      <c r="J61" s="36">
        <v>1</v>
      </c>
      <c r="K61" s="119"/>
      <c r="L61" s="36"/>
      <c r="M61" s="119"/>
      <c r="N61" s="36"/>
      <c r="O61" s="119"/>
      <c r="P61" s="82"/>
    </row>
    <row r="62" spans="2:16" s="6" customFormat="1" ht="9.9499999999999993" customHeight="1" x14ac:dyDescent="0.25">
      <c r="B62" s="129"/>
      <c r="C62" s="29" t="s">
        <v>98</v>
      </c>
      <c r="D62" s="10"/>
      <c r="E62" s="10"/>
      <c r="F62" s="10"/>
      <c r="G62" s="10"/>
      <c r="H62" s="10"/>
      <c r="I62" s="11"/>
      <c r="J62" s="12"/>
      <c r="K62" s="117">
        <f>J63+J64+J65</f>
        <v>3</v>
      </c>
      <c r="L62" s="50"/>
      <c r="M62" s="117">
        <f>L63+L64+L65</f>
        <v>0</v>
      </c>
      <c r="N62" s="12"/>
      <c r="O62" s="117">
        <f>N63+N64+N65</f>
        <v>0</v>
      </c>
      <c r="P62" s="87"/>
    </row>
    <row r="63" spans="2:16" s="6" customFormat="1" ht="9.9499999999999993" customHeight="1" x14ac:dyDescent="0.25">
      <c r="B63" s="129"/>
      <c r="C63" s="13" t="s">
        <v>9</v>
      </c>
      <c r="D63" s="15" t="s">
        <v>53</v>
      </c>
      <c r="E63" s="15"/>
      <c r="F63" s="15"/>
      <c r="G63" s="15"/>
      <c r="H63" s="15"/>
      <c r="I63" s="16"/>
      <c r="J63" s="17">
        <v>1</v>
      </c>
      <c r="K63" s="118"/>
      <c r="L63" s="52"/>
      <c r="M63" s="118"/>
      <c r="N63" s="17"/>
      <c r="O63" s="118"/>
      <c r="P63" s="81"/>
    </row>
    <row r="64" spans="2:16" s="6" customFormat="1" ht="9.9499999999999993" customHeight="1" x14ac:dyDescent="0.25">
      <c r="B64" s="129"/>
      <c r="C64" s="13" t="s">
        <v>10</v>
      </c>
      <c r="D64" s="15" t="s">
        <v>102</v>
      </c>
      <c r="E64" s="15"/>
      <c r="F64" s="15"/>
      <c r="G64" s="15"/>
      <c r="H64" s="15"/>
      <c r="I64" s="16"/>
      <c r="J64" s="17">
        <v>1</v>
      </c>
      <c r="K64" s="118"/>
      <c r="L64" s="23"/>
      <c r="M64" s="118"/>
      <c r="N64" s="23"/>
      <c r="O64" s="118"/>
      <c r="P64" s="88"/>
    </row>
    <row r="65" spans="2:16" s="6" customFormat="1" ht="9.9499999999999993" customHeight="1" x14ac:dyDescent="0.25">
      <c r="B65" s="129"/>
      <c r="C65" s="45" t="s">
        <v>40</v>
      </c>
      <c r="D65" s="46" t="s">
        <v>103</v>
      </c>
      <c r="E65" s="46"/>
      <c r="F65" s="46"/>
      <c r="G65" s="46"/>
      <c r="H65" s="46"/>
      <c r="I65" s="46"/>
      <c r="J65" s="17">
        <v>1</v>
      </c>
      <c r="K65" s="119"/>
      <c r="L65" s="36"/>
      <c r="M65" s="119"/>
      <c r="N65" s="36"/>
      <c r="O65" s="119"/>
      <c r="P65" s="82"/>
    </row>
    <row r="66" spans="2:16" s="6" customFormat="1" ht="9.9499999999999993" customHeight="1" x14ac:dyDescent="0.25">
      <c r="B66" s="129"/>
      <c r="C66" s="29" t="s">
        <v>99</v>
      </c>
      <c r="D66" s="10"/>
      <c r="E66" s="10"/>
      <c r="F66" s="10"/>
      <c r="G66" s="10"/>
      <c r="H66" s="10"/>
      <c r="I66" s="11"/>
      <c r="J66" s="50"/>
      <c r="K66" s="117">
        <f>J67+J68</f>
        <v>2</v>
      </c>
      <c r="L66" s="50"/>
      <c r="M66" s="117">
        <f>L67+L68</f>
        <v>0</v>
      </c>
      <c r="N66" s="50"/>
      <c r="O66" s="117">
        <f>N67+N68</f>
        <v>0</v>
      </c>
      <c r="P66" s="89"/>
    </row>
    <row r="67" spans="2:16" s="6" customFormat="1" ht="9.9499999999999993" customHeight="1" x14ac:dyDescent="0.25">
      <c r="B67" s="129"/>
      <c r="C67" s="18" t="s">
        <v>9</v>
      </c>
      <c r="D67" s="31" t="s">
        <v>105</v>
      </c>
      <c r="E67" s="20"/>
      <c r="F67" s="20"/>
      <c r="G67" s="20"/>
      <c r="H67" s="20"/>
      <c r="I67" s="21"/>
      <c r="J67" s="23">
        <v>1</v>
      </c>
      <c r="K67" s="118"/>
      <c r="L67" s="23"/>
      <c r="M67" s="118"/>
      <c r="N67" s="23"/>
      <c r="O67" s="118"/>
      <c r="P67" s="83"/>
    </row>
    <row r="68" spans="2:16" s="6" customFormat="1" ht="9.9499999999999993" customHeight="1" x14ac:dyDescent="0.25">
      <c r="B68" s="129"/>
      <c r="C68" s="53" t="s">
        <v>10</v>
      </c>
      <c r="D68" s="54" t="s">
        <v>104</v>
      </c>
      <c r="E68" s="46"/>
      <c r="F68" s="46"/>
      <c r="G68" s="46"/>
      <c r="H68" s="46"/>
      <c r="I68" s="46"/>
      <c r="J68" s="36">
        <v>1</v>
      </c>
      <c r="K68" s="119"/>
      <c r="L68" s="36"/>
      <c r="M68" s="119"/>
      <c r="N68" s="36"/>
      <c r="O68" s="119"/>
      <c r="P68" s="90"/>
    </row>
    <row r="69" spans="2:16" s="6" customFormat="1" ht="9.9499999999999993" customHeight="1" x14ac:dyDescent="0.25">
      <c r="B69" s="129"/>
      <c r="C69" s="122" t="s">
        <v>19</v>
      </c>
      <c r="D69" s="122"/>
      <c r="E69" s="122"/>
      <c r="F69" s="122"/>
      <c r="G69" s="122"/>
      <c r="H69" s="122"/>
      <c r="I69" s="123"/>
      <c r="J69" s="112">
        <f>J58+K59+K62+K66</f>
        <v>15</v>
      </c>
      <c r="K69" s="113"/>
      <c r="L69" s="112">
        <f t="shared" ref="L69" si="4">L58+M59+M62+M66</f>
        <v>0</v>
      </c>
      <c r="M69" s="113"/>
      <c r="N69" s="112">
        <f t="shared" ref="N69" si="5">N58+O59+O62+O66</f>
        <v>0</v>
      </c>
      <c r="O69" s="113"/>
      <c r="P69" s="86"/>
    </row>
    <row r="70" spans="2:16" s="6" customFormat="1" ht="9.9499999999999993" customHeight="1" x14ac:dyDescent="0.25">
      <c r="B70" s="129"/>
      <c r="C70" s="105" t="s">
        <v>20</v>
      </c>
      <c r="D70" s="106"/>
      <c r="E70" s="106"/>
      <c r="F70" s="106"/>
      <c r="G70" s="106"/>
      <c r="H70" s="106"/>
      <c r="I70" s="106"/>
      <c r="J70" s="106"/>
      <c r="K70" s="124"/>
      <c r="L70" s="106"/>
      <c r="M70" s="106"/>
      <c r="N70" s="106"/>
      <c r="O70" s="106"/>
      <c r="P70" s="106"/>
    </row>
    <row r="71" spans="2:16" s="6" customFormat="1" ht="9.9499999999999993" customHeight="1" x14ac:dyDescent="0.25">
      <c r="B71" s="129"/>
      <c r="C71" s="9" t="s">
        <v>106</v>
      </c>
      <c r="D71" s="10"/>
      <c r="E71" s="10"/>
      <c r="F71" s="10"/>
      <c r="G71" s="10"/>
      <c r="H71" s="10"/>
      <c r="I71" s="10"/>
      <c r="J71" s="12"/>
      <c r="K71" s="117">
        <v>10</v>
      </c>
      <c r="L71" s="12"/>
      <c r="M71" s="117">
        <v>0</v>
      </c>
      <c r="N71" s="12"/>
      <c r="O71" s="117">
        <v>0</v>
      </c>
      <c r="P71" s="78"/>
    </row>
    <row r="72" spans="2:16" s="6" customFormat="1" ht="9.9499999999999993" customHeight="1" x14ac:dyDescent="0.25">
      <c r="B72" s="129"/>
      <c r="C72" s="24" t="s">
        <v>9</v>
      </c>
      <c r="D72" s="6" t="s">
        <v>29</v>
      </c>
      <c r="J72" s="23">
        <v>5</v>
      </c>
      <c r="K72" s="118"/>
      <c r="L72" s="17"/>
      <c r="M72" s="118"/>
      <c r="N72" s="23"/>
      <c r="O72" s="118"/>
      <c r="P72" s="76"/>
    </row>
    <row r="73" spans="2:16" s="6" customFormat="1" ht="9.9499999999999993" customHeight="1" x14ac:dyDescent="0.25">
      <c r="B73" s="129"/>
      <c r="C73" s="32" t="s">
        <v>10</v>
      </c>
      <c r="D73" s="34" t="s">
        <v>30</v>
      </c>
      <c r="E73" s="34"/>
      <c r="F73" s="34"/>
      <c r="G73" s="34"/>
      <c r="H73" s="34"/>
      <c r="I73" s="34"/>
      <c r="J73" s="17">
        <v>5</v>
      </c>
      <c r="K73" s="118"/>
      <c r="L73" s="36"/>
      <c r="M73" s="119"/>
      <c r="N73" s="36"/>
      <c r="O73" s="119"/>
      <c r="P73" s="77"/>
    </row>
    <row r="74" spans="2:16" s="6" customFormat="1" ht="9.9499999999999993" customHeight="1" x14ac:dyDescent="0.25">
      <c r="B74" s="129"/>
      <c r="C74" s="7" t="s">
        <v>107</v>
      </c>
      <c r="D74" s="8"/>
      <c r="E74" s="8"/>
      <c r="F74" s="8"/>
      <c r="G74" s="8"/>
      <c r="H74" s="8"/>
      <c r="I74" s="68"/>
      <c r="J74" s="120">
        <v>8</v>
      </c>
      <c r="K74" s="121"/>
      <c r="L74" s="120">
        <v>0</v>
      </c>
      <c r="M74" s="121"/>
      <c r="N74" s="120"/>
      <c r="O74" s="121"/>
      <c r="P74" s="71"/>
    </row>
    <row r="75" spans="2:16" s="6" customFormat="1" ht="9.9499999999999993" customHeight="1" x14ac:dyDescent="0.25">
      <c r="B75" s="129"/>
      <c r="C75" s="9" t="s">
        <v>108</v>
      </c>
      <c r="D75" s="10"/>
      <c r="E75" s="10"/>
      <c r="F75" s="10"/>
      <c r="G75" s="10"/>
      <c r="H75" s="10"/>
      <c r="I75" s="11"/>
      <c r="J75" s="12"/>
      <c r="K75" s="117">
        <f>J76+J77+J78</f>
        <v>8</v>
      </c>
      <c r="L75" s="12"/>
      <c r="M75" s="117">
        <f>L76+L77+L78</f>
        <v>0</v>
      </c>
      <c r="N75" s="12"/>
      <c r="O75" s="117">
        <f>N76+N77+N78</f>
        <v>0</v>
      </c>
      <c r="P75" s="72"/>
    </row>
    <row r="76" spans="2:16" s="6" customFormat="1" ht="9.9499999999999993" customHeight="1" x14ac:dyDescent="0.25">
      <c r="B76" s="129"/>
      <c r="C76" s="13" t="s">
        <v>9</v>
      </c>
      <c r="D76" s="15" t="s">
        <v>50</v>
      </c>
      <c r="E76" s="15"/>
      <c r="F76" s="15"/>
      <c r="G76" s="15"/>
      <c r="H76" s="15"/>
      <c r="I76" s="16"/>
      <c r="J76" s="17">
        <v>6</v>
      </c>
      <c r="K76" s="118"/>
      <c r="L76" s="17"/>
      <c r="M76" s="118"/>
      <c r="N76" s="17"/>
      <c r="O76" s="118"/>
      <c r="P76" s="74"/>
    </row>
    <row r="77" spans="2:16" s="6" customFormat="1" ht="9.9499999999999993" customHeight="1" x14ac:dyDescent="0.25">
      <c r="B77" s="129"/>
      <c r="C77" s="13" t="s">
        <v>10</v>
      </c>
      <c r="D77" s="15" t="s">
        <v>51</v>
      </c>
      <c r="E77" s="15"/>
      <c r="F77" s="15"/>
      <c r="G77" s="15"/>
      <c r="H77" s="15"/>
      <c r="I77" s="16"/>
      <c r="J77" s="17">
        <v>1</v>
      </c>
      <c r="K77" s="118"/>
      <c r="L77" s="17"/>
      <c r="M77" s="118"/>
      <c r="N77" s="17"/>
      <c r="O77" s="118"/>
      <c r="P77" s="91"/>
    </row>
    <row r="78" spans="2:16" s="6" customFormat="1" ht="9.9499999999999993" customHeight="1" x14ac:dyDescent="0.25">
      <c r="B78" s="129"/>
      <c r="C78" s="45" t="s">
        <v>40</v>
      </c>
      <c r="D78" s="46" t="s">
        <v>52</v>
      </c>
      <c r="E78" s="46"/>
      <c r="F78" s="46"/>
      <c r="G78" s="46"/>
      <c r="H78" s="46"/>
      <c r="I78" s="46"/>
      <c r="J78" s="36">
        <v>1</v>
      </c>
      <c r="K78" s="119"/>
      <c r="L78" s="36"/>
      <c r="M78" s="119"/>
      <c r="N78" s="36"/>
      <c r="O78" s="119"/>
      <c r="P78" s="77"/>
    </row>
    <row r="79" spans="2:16" s="6" customFormat="1" ht="9.9499999999999993" customHeight="1" x14ac:dyDescent="0.25">
      <c r="B79" s="129"/>
      <c r="C79" s="9" t="s">
        <v>109</v>
      </c>
      <c r="D79" s="10"/>
      <c r="E79" s="10"/>
      <c r="F79" s="10"/>
      <c r="G79" s="10"/>
      <c r="H79" s="10"/>
      <c r="I79" s="11"/>
      <c r="J79" s="12"/>
      <c r="K79" s="117">
        <f>J80+J81+J82+J83+J84+J85+J86</f>
        <v>8</v>
      </c>
      <c r="L79" s="12"/>
      <c r="M79" s="117">
        <f>L80+L81+L82+L83+L84+L85+L86</f>
        <v>0</v>
      </c>
      <c r="N79" s="12"/>
      <c r="O79" s="117">
        <f>N80+N81+N82+N83+N84+N85+N86</f>
        <v>0</v>
      </c>
      <c r="P79" s="72"/>
    </row>
    <row r="80" spans="2:16" s="6" customFormat="1" ht="9.9499999999999993" customHeight="1" x14ac:dyDescent="0.25">
      <c r="B80" s="129"/>
      <c r="C80" s="24" t="s">
        <v>9</v>
      </c>
      <c r="D80" s="6" t="s">
        <v>44</v>
      </c>
      <c r="J80" s="23">
        <v>1</v>
      </c>
      <c r="K80" s="118"/>
      <c r="L80" s="17"/>
      <c r="M80" s="118"/>
      <c r="N80" s="23"/>
      <c r="O80" s="118"/>
      <c r="P80" s="74"/>
    </row>
    <row r="81" spans="2:16" s="6" customFormat="1" ht="9.9499999999999993" customHeight="1" x14ac:dyDescent="0.25">
      <c r="B81" s="129"/>
      <c r="C81" s="27" t="s">
        <v>10</v>
      </c>
      <c r="D81" s="28" t="s">
        <v>110</v>
      </c>
      <c r="E81" s="28"/>
      <c r="F81" s="28"/>
      <c r="G81" s="28"/>
      <c r="H81" s="20"/>
      <c r="I81" s="69"/>
      <c r="J81" s="55">
        <v>1</v>
      </c>
      <c r="K81" s="118"/>
      <c r="L81" s="17"/>
      <c r="M81" s="118"/>
      <c r="N81" s="23"/>
      <c r="O81" s="118"/>
      <c r="P81" s="74"/>
    </row>
    <row r="82" spans="2:16" s="6" customFormat="1" ht="9.9499999999999993" customHeight="1" x14ac:dyDescent="0.25">
      <c r="B82" s="129"/>
      <c r="C82" s="18" t="s">
        <v>40</v>
      </c>
      <c r="D82" s="28" t="s">
        <v>45</v>
      </c>
      <c r="E82" s="28"/>
      <c r="F82" s="28"/>
      <c r="G82" s="28"/>
      <c r="I82" s="21"/>
      <c r="J82" s="55">
        <v>1</v>
      </c>
      <c r="K82" s="118"/>
      <c r="L82" s="23"/>
      <c r="M82" s="118"/>
      <c r="N82" s="52"/>
      <c r="O82" s="118"/>
      <c r="P82" s="74"/>
    </row>
    <row r="83" spans="2:16" s="6" customFormat="1" ht="9.9499999999999993" customHeight="1" x14ac:dyDescent="0.25">
      <c r="B83" s="129"/>
      <c r="C83" s="18" t="s">
        <v>37</v>
      </c>
      <c r="D83" s="20" t="s">
        <v>46</v>
      </c>
      <c r="E83" s="20"/>
      <c r="F83" s="20"/>
      <c r="G83" s="20"/>
      <c r="H83" s="28"/>
      <c r="I83" s="21"/>
      <c r="J83" s="55">
        <v>1</v>
      </c>
      <c r="K83" s="118"/>
      <c r="L83" s="23"/>
      <c r="M83" s="118"/>
      <c r="N83" s="23"/>
      <c r="O83" s="118"/>
      <c r="P83" s="74"/>
    </row>
    <row r="84" spans="2:16" s="6" customFormat="1" ht="9.9499999999999993" customHeight="1" x14ac:dyDescent="0.25">
      <c r="B84" s="129"/>
      <c r="C84" s="13" t="s">
        <v>43</v>
      </c>
      <c r="D84" s="15" t="s">
        <v>49</v>
      </c>
      <c r="E84" s="15"/>
      <c r="F84" s="15"/>
      <c r="G84" s="15"/>
      <c r="H84" s="20"/>
      <c r="I84" s="21"/>
      <c r="J84" s="42">
        <v>2</v>
      </c>
      <c r="K84" s="118"/>
      <c r="L84" s="23"/>
      <c r="M84" s="118"/>
      <c r="N84" s="23"/>
      <c r="O84" s="118"/>
      <c r="P84" s="76"/>
    </row>
    <row r="85" spans="2:16" s="6" customFormat="1" ht="9.9499999999999993" customHeight="1" x14ac:dyDescent="0.25">
      <c r="B85" s="129"/>
      <c r="C85" s="13" t="s">
        <v>41</v>
      </c>
      <c r="D85" s="15" t="s">
        <v>47</v>
      </c>
      <c r="E85" s="15"/>
      <c r="F85" s="15"/>
      <c r="G85" s="15"/>
      <c r="H85" s="15"/>
      <c r="I85" s="16"/>
      <c r="J85" s="23">
        <v>1</v>
      </c>
      <c r="K85" s="118"/>
      <c r="L85" s="51"/>
      <c r="M85" s="118"/>
      <c r="N85" s="23"/>
      <c r="O85" s="118"/>
      <c r="P85" s="74"/>
    </row>
    <row r="86" spans="2:16" s="6" customFormat="1" ht="9.9499999999999993" customHeight="1" x14ac:dyDescent="0.25">
      <c r="B86" s="129"/>
      <c r="C86" s="45" t="s">
        <v>42</v>
      </c>
      <c r="D86" s="46" t="s">
        <v>48</v>
      </c>
      <c r="E86" s="46"/>
      <c r="F86" s="46"/>
      <c r="G86" s="46"/>
      <c r="H86" s="46"/>
      <c r="I86" s="46"/>
      <c r="J86" s="36">
        <v>1</v>
      </c>
      <c r="K86" s="119"/>
      <c r="L86" s="36"/>
      <c r="M86" s="119"/>
      <c r="N86" s="36"/>
      <c r="O86" s="119"/>
      <c r="P86" s="77"/>
    </row>
    <row r="87" spans="2:16" s="6" customFormat="1" ht="9.9499999999999993" customHeight="1" x14ac:dyDescent="0.25">
      <c r="B87" s="129"/>
      <c r="C87" s="9" t="s">
        <v>111</v>
      </c>
      <c r="D87" s="10"/>
      <c r="E87" s="10"/>
      <c r="F87" s="10"/>
      <c r="G87" s="10"/>
      <c r="H87" s="10"/>
      <c r="I87" s="11"/>
      <c r="J87" s="12"/>
      <c r="K87" s="117">
        <f>J88+J89+J90+J91</f>
        <v>4</v>
      </c>
      <c r="L87" s="12"/>
      <c r="M87" s="117">
        <f>L88+L89+L90+L91</f>
        <v>0</v>
      </c>
      <c r="N87" s="12"/>
      <c r="O87" s="117">
        <f>N88+N89+N90+N91</f>
        <v>0</v>
      </c>
      <c r="P87" s="39"/>
    </row>
    <row r="88" spans="2:16" s="6" customFormat="1" ht="9.9499999999999993" customHeight="1" x14ac:dyDescent="0.25">
      <c r="B88" s="129"/>
      <c r="C88" s="24" t="s">
        <v>9</v>
      </c>
      <c r="D88" s="6" t="s">
        <v>113</v>
      </c>
      <c r="J88" s="23">
        <v>1</v>
      </c>
      <c r="K88" s="118"/>
      <c r="L88" s="17"/>
      <c r="M88" s="118"/>
      <c r="N88" s="23"/>
      <c r="O88" s="118"/>
      <c r="P88" s="74"/>
    </row>
    <row r="89" spans="2:16" s="6" customFormat="1" ht="9.9499999999999993" customHeight="1" x14ac:dyDescent="0.25">
      <c r="B89" s="129"/>
      <c r="C89" s="18" t="s">
        <v>10</v>
      </c>
      <c r="D89" s="20" t="s">
        <v>38</v>
      </c>
      <c r="E89" s="20"/>
      <c r="F89" s="20"/>
      <c r="G89" s="20"/>
      <c r="H89" s="20"/>
      <c r="I89" s="20"/>
      <c r="J89" s="23">
        <v>1</v>
      </c>
      <c r="K89" s="118"/>
      <c r="L89" s="17"/>
      <c r="M89" s="118"/>
      <c r="N89" s="23"/>
      <c r="O89" s="118"/>
      <c r="P89" s="74"/>
    </row>
    <row r="90" spans="2:16" s="6" customFormat="1" ht="9.9499999999999993" customHeight="1" x14ac:dyDescent="0.25">
      <c r="B90" s="129"/>
      <c r="C90" s="56" t="s">
        <v>40</v>
      </c>
      <c r="D90" s="15" t="s">
        <v>112</v>
      </c>
      <c r="E90" s="15"/>
      <c r="F90" s="15"/>
      <c r="G90" s="15"/>
      <c r="H90" s="15"/>
      <c r="I90" s="15"/>
      <c r="J90" s="23">
        <v>1</v>
      </c>
      <c r="K90" s="118"/>
      <c r="L90" s="23"/>
      <c r="M90" s="118"/>
      <c r="N90" s="51"/>
      <c r="O90" s="118"/>
      <c r="P90" s="74"/>
    </row>
    <row r="91" spans="2:16" s="6" customFormat="1" ht="9.9499999999999993" customHeight="1" x14ac:dyDescent="0.25">
      <c r="B91" s="129"/>
      <c r="C91" s="45" t="s">
        <v>37</v>
      </c>
      <c r="D91" s="46" t="s">
        <v>39</v>
      </c>
      <c r="E91" s="46"/>
      <c r="F91" s="46"/>
      <c r="G91" s="46"/>
      <c r="H91" s="46"/>
      <c r="I91" s="46"/>
      <c r="J91" s="70">
        <v>1</v>
      </c>
      <c r="K91" s="119"/>
      <c r="L91" s="36"/>
      <c r="M91" s="119"/>
      <c r="N91" s="36"/>
      <c r="O91" s="119"/>
      <c r="P91" s="77"/>
    </row>
    <row r="92" spans="2:16" s="6" customFormat="1" ht="9.9499999999999993" customHeight="1" x14ac:dyDescent="0.25">
      <c r="B92" s="129"/>
      <c r="C92" s="7" t="s">
        <v>114</v>
      </c>
      <c r="D92" s="8"/>
      <c r="E92" s="8"/>
      <c r="F92" s="8"/>
      <c r="G92" s="8"/>
      <c r="H92" s="8"/>
      <c r="I92" s="68"/>
      <c r="J92" s="120">
        <v>1</v>
      </c>
      <c r="K92" s="121"/>
      <c r="L92" s="120"/>
      <c r="M92" s="121"/>
      <c r="N92" s="120"/>
      <c r="O92" s="121"/>
      <c r="P92" s="71"/>
    </row>
    <row r="93" spans="2:16" s="6" customFormat="1" ht="9.9499999999999993" customHeight="1" x14ac:dyDescent="0.25">
      <c r="B93" s="129"/>
      <c r="C93" s="25" t="s">
        <v>115</v>
      </c>
      <c r="I93" s="41"/>
      <c r="J93" s="51"/>
      <c r="K93" s="117">
        <f>J94+J95</f>
        <v>2</v>
      </c>
      <c r="L93" s="51"/>
      <c r="M93" s="117">
        <f>L94+L95</f>
        <v>0</v>
      </c>
      <c r="N93" s="51"/>
      <c r="O93" s="117">
        <f>N94+N95</f>
        <v>0</v>
      </c>
      <c r="P93" s="91"/>
    </row>
    <row r="94" spans="2:16" s="6" customFormat="1" ht="9.9499999999999993" customHeight="1" x14ac:dyDescent="0.25">
      <c r="B94" s="129"/>
      <c r="C94" s="18" t="s">
        <v>9</v>
      </c>
      <c r="D94" s="31" t="s">
        <v>117</v>
      </c>
      <c r="E94" s="20"/>
      <c r="F94" s="20"/>
      <c r="G94" s="20"/>
      <c r="H94" s="20"/>
      <c r="I94" s="21"/>
      <c r="J94" s="23">
        <v>1</v>
      </c>
      <c r="K94" s="118"/>
      <c r="L94" s="23"/>
      <c r="M94" s="118"/>
      <c r="N94" s="23"/>
      <c r="O94" s="118"/>
      <c r="P94" s="83"/>
    </row>
    <row r="95" spans="2:16" s="6" customFormat="1" ht="9.9499999999999993" customHeight="1" x14ac:dyDescent="0.25">
      <c r="B95" s="129"/>
      <c r="C95" s="53" t="s">
        <v>10</v>
      </c>
      <c r="D95" s="54" t="s">
        <v>116</v>
      </c>
      <c r="E95" s="46"/>
      <c r="F95" s="46"/>
      <c r="G95" s="46"/>
      <c r="H95" s="46"/>
      <c r="I95" s="49"/>
      <c r="J95" s="51">
        <v>1</v>
      </c>
      <c r="K95" s="119"/>
      <c r="L95" s="51"/>
      <c r="M95" s="119"/>
      <c r="N95" s="51"/>
      <c r="O95" s="119"/>
      <c r="P95" s="92"/>
    </row>
    <row r="96" spans="2:16" s="6" customFormat="1" ht="9.9499999999999993" customHeight="1" x14ac:dyDescent="0.25">
      <c r="B96" s="129"/>
      <c r="C96" s="97" t="s">
        <v>130</v>
      </c>
      <c r="D96" s="97"/>
      <c r="E96" s="97"/>
      <c r="F96" s="97"/>
      <c r="G96" s="97"/>
      <c r="H96" s="97"/>
      <c r="I96" s="109"/>
      <c r="J96" s="112">
        <f>K71+J74+K75+K79+K87+J92+K93</f>
        <v>41</v>
      </c>
      <c r="K96" s="113"/>
      <c r="L96" s="112">
        <f t="shared" ref="L96" si="6">M71+L74+M75+M79+M87+L92+M93</f>
        <v>0</v>
      </c>
      <c r="M96" s="113"/>
      <c r="N96" s="112">
        <f t="shared" ref="N96" si="7">O71+N74+O75+O79+O87+N92+O93</f>
        <v>0</v>
      </c>
      <c r="O96" s="113"/>
      <c r="P96" s="93"/>
    </row>
    <row r="97" spans="2:16" s="6" customFormat="1" ht="9.9499999999999993" customHeight="1" x14ac:dyDescent="0.25">
      <c r="B97" s="129"/>
      <c r="C97" s="105" t="s">
        <v>27</v>
      </c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</row>
    <row r="98" spans="2:16" s="6" customFormat="1" ht="9.9499999999999993" customHeight="1" x14ac:dyDescent="0.25">
      <c r="B98" s="129"/>
      <c r="C98" s="26" t="s">
        <v>118</v>
      </c>
      <c r="D98" s="26"/>
      <c r="E98" s="26"/>
      <c r="F98" s="26"/>
      <c r="G98" s="26"/>
      <c r="H98" s="26"/>
      <c r="I98" s="39"/>
      <c r="J98" s="107">
        <v>2</v>
      </c>
      <c r="K98" s="108"/>
      <c r="L98" s="107"/>
      <c r="M98" s="108"/>
      <c r="N98" s="107"/>
      <c r="O98" s="108"/>
      <c r="P98" s="72"/>
    </row>
    <row r="99" spans="2:16" s="6" customFormat="1" ht="9.75" customHeight="1" x14ac:dyDescent="0.25">
      <c r="B99" s="129"/>
      <c r="C99" s="9" t="s">
        <v>119</v>
      </c>
      <c r="D99" s="10"/>
      <c r="E99" s="10"/>
      <c r="F99" s="10"/>
      <c r="G99" s="10"/>
      <c r="H99" s="10"/>
      <c r="I99" s="11"/>
      <c r="J99" s="110">
        <f>J101+J102</f>
        <v>2</v>
      </c>
      <c r="K99" s="111"/>
      <c r="L99" s="110"/>
      <c r="M99" s="111"/>
      <c r="N99" s="110"/>
      <c r="O99" s="111"/>
      <c r="P99" s="72"/>
    </row>
    <row r="100" spans="2:16" s="6" customFormat="1" ht="9.9499999999999993" customHeight="1" x14ac:dyDescent="0.25">
      <c r="B100" s="129"/>
      <c r="C100" s="9" t="s">
        <v>120</v>
      </c>
      <c r="D100" s="10"/>
      <c r="E100" s="10"/>
      <c r="F100" s="10"/>
      <c r="G100" s="10"/>
      <c r="H100" s="10"/>
      <c r="I100" s="11"/>
      <c r="J100" s="67"/>
      <c r="K100" s="114">
        <f>J101+J102</f>
        <v>2</v>
      </c>
      <c r="L100" s="67"/>
      <c r="M100" s="114">
        <f>L101+L102</f>
        <v>0</v>
      </c>
      <c r="N100" s="67"/>
      <c r="O100" s="114">
        <f>N101+N102</f>
        <v>0</v>
      </c>
      <c r="P100" s="78"/>
    </row>
    <row r="101" spans="2:16" s="6" customFormat="1" ht="9.9499999999999993" customHeight="1" x14ac:dyDescent="0.25">
      <c r="B101" s="129"/>
      <c r="C101" s="18" t="s">
        <v>9</v>
      </c>
      <c r="D101" s="62" t="s">
        <v>128</v>
      </c>
      <c r="E101" s="20"/>
      <c r="F101" s="20"/>
      <c r="G101" s="20"/>
      <c r="H101" s="20"/>
      <c r="I101" s="21"/>
      <c r="J101" s="57">
        <v>1</v>
      </c>
      <c r="K101" s="115"/>
      <c r="L101" s="57"/>
      <c r="M101" s="115"/>
      <c r="N101" s="57"/>
      <c r="O101" s="115"/>
      <c r="P101" s="74"/>
    </row>
    <row r="102" spans="2:16" s="6" customFormat="1" ht="9.9499999999999993" customHeight="1" x14ac:dyDescent="0.25">
      <c r="B102" s="129"/>
      <c r="C102" s="45" t="s">
        <v>10</v>
      </c>
      <c r="D102" s="63" t="s">
        <v>129</v>
      </c>
      <c r="E102" s="46"/>
      <c r="F102" s="46"/>
      <c r="G102" s="46"/>
      <c r="H102" s="46"/>
      <c r="I102" s="49"/>
      <c r="J102" s="58">
        <v>1</v>
      </c>
      <c r="K102" s="116"/>
      <c r="L102" s="58"/>
      <c r="M102" s="116"/>
      <c r="N102" s="58"/>
      <c r="O102" s="116"/>
      <c r="P102" s="77"/>
    </row>
    <row r="103" spans="2:16" s="6" customFormat="1" ht="9.9499999999999993" customHeight="1" x14ac:dyDescent="0.25">
      <c r="B103" s="129"/>
      <c r="C103" s="6" t="s">
        <v>121</v>
      </c>
      <c r="I103" s="41"/>
      <c r="J103" s="59"/>
      <c r="K103" s="114">
        <f>J104+J105</f>
        <v>2</v>
      </c>
      <c r="L103" s="59"/>
      <c r="M103" s="114">
        <f>L104+L105</f>
        <v>0</v>
      </c>
      <c r="N103" s="59"/>
      <c r="O103" s="114">
        <f>N104+N105</f>
        <v>0</v>
      </c>
      <c r="P103" s="91"/>
    </row>
    <row r="104" spans="2:16" s="6" customFormat="1" ht="9.9499999999999993" customHeight="1" x14ac:dyDescent="0.25">
      <c r="B104" s="129"/>
      <c r="C104" s="18" t="s">
        <v>9</v>
      </c>
      <c r="D104" s="31" t="s">
        <v>123</v>
      </c>
      <c r="E104" s="20"/>
      <c r="F104" s="20"/>
      <c r="G104" s="20"/>
      <c r="H104" s="20"/>
      <c r="I104" s="21"/>
      <c r="J104" s="60">
        <v>1</v>
      </c>
      <c r="K104" s="115"/>
      <c r="L104" s="60"/>
      <c r="M104" s="115"/>
      <c r="N104" s="60"/>
      <c r="O104" s="115"/>
      <c r="P104" s="83"/>
    </row>
    <row r="105" spans="2:16" s="6" customFormat="1" ht="9.9499999999999993" customHeight="1" x14ac:dyDescent="0.25">
      <c r="B105" s="129"/>
      <c r="C105" s="32" t="s">
        <v>10</v>
      </c>
      <c r="D105" s="33" t="s">
        <v>124</v>
      </c>
      <c r="E105" s="34"/>
      <c r="F105" s="34"/>
      <c r="G105" s="34"/>
      <c r="H105" s="34"/>
      <c r="I105" s="35"/>
      <c r="J105" s="58">
        <v>1</v>
      </c>
      <c r="K105" s="116"/>
      <c r="L105" s="58"/>
      <c r="M105" s="116"/>
      <c r="N105" s="58"/>
      <c r="O105" s="116"/>
      <c r="P105" s="92"/>
    </row>
    <row r="106" spans="2:16" s="6" customFormat="1" ht="9.9499999999999993" customHeight="1" x14ac:dyDescent="0.25">
      <c r="B106" s="129"/>
      <c r="C106" s="46" t="s">
        <v>122</v>
      </c>
      <c r="D106" s="46"/>
      <c r="E106" s="46"/>
      <c r="F106" s="46"/>
      <c r="G106" s="46"/>
      <c r="H106" s="46"/>
      <c r="I106" s="49"/>
      <c r="J106" s="110">
        <v>2</v>
      </c>
      <c r="K106" s="111"/>
      <c r="L106" s="110"/>
      <c r="M106" s="111"/>
      <c r="N106" s="110"/>
      <c r="O106" s="111"/>
      <c r="P106" s="94"/>
    </row>
    <row r="107" spans="2:16" s="6" customFormat="1" ht="9.9499999999999993" customHeight="1" x14ac:dyDescent="0.25">
      <c r="B107" s="129"/>
      <c r="C107" s="97" t="s">
        <v>26</v>
      </c>
      <c r="D107" s="97"/>
      <c r="E107" s="97"/>
      <c r="F107" s="97"/>
      <c r="G107" s="97"/>
      <c r="H107" s="97"/>
      <c r="I107" s="109"/>
      <c r="J107" s="112">
        <f>J98+J99+K100+K103+J106</f>
        <v>10</v>
      </c>
      <c r="K107" s="113"/>
      <c r="L107" s="112">
        <f t="shared" ref="L107" si="8">L98+L99+M100+M103+L106</f>
        <v>0</v>
      </c>
      <c r="M107" s="113"/>
      <c r="N107" s="112">
        <f t="shared" ref="N107" si="9">N98+N99+O100+O103+N106</f>
        <v>0</v>
      </c>
      <c r="O107" s="113"/>
      <c r="P107" s="93"/>
    </row>
    <row r="108" spans="2:16" s="6" customFormat="1" ht="9.9499999999999993" customHeight="1" x14ac:dyDescent="0.25">
      <c r="B108" s="129"/>
      <c r="C108" s="105" t="s">
        <v>25</v>
      </c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</row>
    <row r="109" spans="2:16" s="6" customFormat="1" ht="9.9499999999999993" customHeight="1" x14ac:dyDescent="0.25">
      <c r="B109" s="129"/>
      <c r="C109" s="61" t="s">
        <v>127</v>
      </c>
      <c r="D109" s="26"/>
      <c r="E109" s="26"/>
      <c r="F109" s="26"/>
      <c r="G109" s="26"/>
      <c r="H109" s="26"/>
      <c r="I109" s="39"/>
      <c r="J109" s="107">
        <v>7</v>
      </c>
      <c r="K109" s="108"/>
      <c r="L109" s="107"/>
      <c r="M109" s="108"/>
      <c r="N109" s="107"/>
      <c r="O109" s="108"/>
      <c r="P109" s="71"/>
    </row>
    <row r="110" spans="2:16" s="6" customFormat="1" ht="9.9499999999999993" customHeight="1" x14ac:dyDescent="0.25">
      <c r="B110" s="129"/>
      <c r="C110" s="97" t="s">
        <v>24</v>
      </c>
      <c r="D110" s="97"/>
      <c r="E110" s="97"/>
      <c r="F110" s="97"/>
      <c r="G110" s="97"/>
      <c r="H110" s="97"/>
      <c r="I110" s="109"/>
      <c r="J110" s="98">
        <f>SUM(J109)</f>
        <v>7</v>
      </c>
      <c r="K110" s="99"/>
      <c r="L110" s="98">
        <f>SUM(L109)</f>
        <v>0</v>
      </c>
      <c r="M110" s="99"/>
      <c r="N110" s="98">
        <f>SUM(N109)</f>
        <v>0</v>
      </c>
      <c r="O110" s="99"/>
      <c r="P110" s="93"/>
    </row>
    <row r="111" spans="2:16" s="6" customFormat="1" ht="9.9499999999999993" customHeight="1" x14ac:dyDescent="0.25">
      <c r="B111" s="129"/>
      <c r="C111" s="105" t="s">
        <v>23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</row>
    <row r="112" spans="2:16" s="6" customFormat="1" ht="9.9499999999999993" customHeight="1" x14ac:dyDescent="0.25">
      <c r="B112" s="129"/>
      <c r="C112" s="26" t="s">
        <v>125</v>
      </c>
      <c r="D112" s="26"/>
      <c r="E112" s="26"/>
      <c r="F112" s="26"/>
      <c r="G112" s="26"/>
      <c r="H112" s="26"/>
      <c r="I112" s="39"/>
      <c r="J112" s="107">
        <v>4</v>
      </c>
      <c r="K112" s="108"/>
      <c r="L112" s="107"/>
      <c r="M112" s="108"/>
      <c r="N112" s="107"/>
      <c r="O112" s="108"/>
      <c r="P112" s="72"/>
    </row>
    <row r="113" spans="2:16" s="6" customFormat="1" ht="9.9499999999999993" customHeight="1" x14ac:dyDescent="0.25">
      <c r="B113" s="129"/>
      <c r="C113" s="97" t="s">
        <v>22</v>
      </c>
      <c r="D113" s="97"/>
      <c r="E113" s="97"/>
      <c r="F113" s="97"/>
      <c r="G113" s="97"/>
      <c r="H113" s="97"/>
      <c r="I113" s="109"/>
      <c r="J113" s="98">
        <f>SUM(J112)</f>
        <v>4</v>
      </c>
      <c r="K113" s="99"/>
      <c r="L113" s="98">
        <f>SUM(L112)</f>
        <v>0</v>
      </c>
      <c r="M113" s="99"/>
      <c r="N113" s="98">
        <f>SUM(N112)</f>
        <v>0</v>
      </c>
      <c r="O113" s="99"/>
      <c r="P113" s="93"/>
    </row>
    <row r="114" spans="2:16" s="6" customFormat="1" ht="9.9499999999999993" customHeight="1" x14ac:dyDescent="0.25">
      <c r="B114" s="130"/>
      <c r="C114" s="97" t="s">
        <v>21</v>
      </c>
      <c r="D114" s="97"/>
      <c r="E114" s="97"/>
      <c r="F114" s="97"/>
      <c r="G114" s="97"/>
      <c r="H114" s="97"/>
      <c r="I114" s="97"/>
      <c r="J114" s="98">
        <f>J69+J96+J107+J110+J113</f>
        <v>77</v>
      </c>
      <c r="K114" s="99"/>
      <c r="L114" s="98">
        <f>L69+L96+L107+L110+L113</f>
        <v>0</v>
      </c>
      <c r="M114" s="99"/>
      <c r="N114" s="98">
        <f>N69+N96+N107+N110+N113</f>
        <v>0</v>
      </c>
      <c r="O114" s="99"/>
      <c r="P114" s="93"/>
    </row>
    <row r="115" spans="2:16" ht="9.9499999999999993" customHeight="1" x14ac:dyDescent="0.25">
      <c r="B115" s="100" t="s">
        <v>126</v>
      </c>
      <c r="C115" s="101"/>
      <c r="D115" s="101"/>
      <c r="E115" s="101"/>
      <c r="F115" s="101"/>
      <c r="G115" s="101"/>
      <c r="H115" s="101"/>
      <c r="I115" s="102"/>
      <c r="J115" s="103">
        <f>J54+J69+J96+J107+J110+J113</f>
        <v>182</v>
      </c>
      <c r="K115" s="104"/>
      <c r="L115" s="103">
        <f t="shared" ref="L115" si="10">L54+L69+L96+L107+L110+L113</f>
        <v>0</v>
      </c>
      <c r="M115" s="104"/>
      <c r="N115" s="103">
        <f t="shared" ref="N115" si="11">N54+N69+N96+N107+N110+N113</f>
        <v>0</v>
      </c>
      <c r="O115" s="104"/>
      <c r="P115" s="66"/>
    </row>
    <row r="118" spans="2:16" s="2" customFormat="1" ht="9.9499999999999993" customHeight="1" x14ac:dyDescent="0.25">
      <c r="B118" s="95"/>
      <c r="C118" s="95"/>
      <c r="D118" s="95"/>
      <c r="E118" s="95"/>
      <c r="F118" s="95"/>
      <c r="G118" s="95"/>
      <c r="H118" s="2" t="s">
        <v>136</v>
      </c>
      <c r="I118" s="95"/>
      <c r="J118" s="95"/>
      <c r="K118" s="95"/>
      <c r="L118" s="95"/>
      <c r="M118" s="95"/>
      <c r="P118" s="64" t="s">
        <v>137</v>
      </c>
    </row>
    <row r="119" spans="2:16" s="2" customFormat="1" ht="9.9499999999999993" customHeight="1" x14ac:dyDescent="0.25"/>
    <row r="120" spans="2:16" s="2" customFormat="1" ht="9.9499999999999993" customHeight="1" x14ac:dyDescent="0.25"/>
    <row r="121" spans="2:16" s="2" customFormat="1" ht="9.9499999999999993" customHeight="1" x14ac:dyDescent="0.25"/>
    <row r="122" spans="2:16" s="2" customFormat="1" ht="9.9499999999999993" customHeight="1" x14ac:dyDescent="0.25">
      <c r="B122" s="5"/>
      <c r="C122" s="5"/>
      <c r="D122" s="5"/>
      <c r="E122" s="5"/>
      <c r="F122" s="5"/>
      <c r="P122" s="5"/>
    </row>
    <row r="123" spans="2:16" s="2" customFormat="1" ht="9.9499999999999993" customHeight="1" x14ac:dyDescent="0.25">
      <c r="B123" s="96" t="s">
        <v>54</v>
      </c>
      <c r="C123" s="96"/>
      <c r="D123" s="96"/>
      <c r="E123" s="96"/>
      <c r="F123" s="96"/>
      <c r="G123" s="96"/>
      <c r="I123" s="96" t="s">
        <v>55</v>
      </c>
      <c r="J123" s="96"/>
      <c r="K123" s="96"/>
      <c r="L123" s="96"/>
      <c r="M123" s="96"/>
      <c r="N123" s="96"/>
      <c r="P123" s="65" t="s">
        <v>131</v>
      </c>
    </row>
    <row r="124" spans="2:16" s="2" customFormat="1" ht="9.9499999999999993" customHeight="1" x14ac:dyDescent="0.25">
      <c r="B124" s="95" t="s">
        <v>56</v>
      </c>
      <c r="C124" s="95"/>
      <c r="D124" s="95"/>
      <c r="E124" s="95"/>
      <c r="F124" s="95"/>
      <c r="G124" s="95"/>
      <c r="I124" s="2" t="s">
        <v>57</v>
      </c>
      <c r="P124" s="64" t="s">
        <v>138</v>
      </c>
    </row>
    <row r="125" spans="2:16" s="2" customFormat="1" ht="9.9499999999999993" customHeight="1" x14ac:dyDescent="0.25">
      <c r="E125" s="2" t="s">
        <v>132</v>
      </c>
      <c r="I125" s="95" t="s">
        <v>132</v>
      </c>
      <c r="J125" s="95"/>
      <c r="K125" s="95"/>
      <c r="L125" s="95"/>
      <c r="M125" s="95"/>
      <c r="N125" s="95"/>
      <c r="P125" s="64" t="s">
        <v>132</v>
      </c>
    </row>
    <row r="126" spans="2:16" s="2" customFormat="1" ht="9.9499999999999993" customHeight="1" x14ac:dyDescent="0.25">
      <c r="B126" s="95"/>
      <c r="C126" s="95"/>
      <c r="D126" s="95"/>
      <c r="E126" s="95"/>
      <c r="F126" s="95"/>
      <c r="G126" s="95"/>
    </row>
    <row r="127" spans="2:16" s="2" customFormat="1" ht="9.9499999999999993" customHeight="1" x14ac:dyDescent="0.25">
      <c r="B127" s="95" t="s">
        <v>133</v>
      </c>
      <c r="C127" s="95"/>
      <c r="D127" s="95"/>
      <c r="E127" s="95"/>
      <c r="F127" s="95"/>
      <c r="G127" s="95"/>
      <c r="I127" s="95" t="s">
        <v>133</v>
      </c>
      <c r="J127" s="95"/>
      <c r="K127" s="95"/>
      <c r="L127" s="95"/>
      <c r="M127" s="95"/>
      <c r="P127" s="64" t="s">
        <v>133</v>
      </c>
    </row>
  </sheetData>
  <mergeCells count="177">
    <mergeCell ref="B13:I14"/>
    <mergeCell ref="J13:K14"/>
    <mergeCell ref="L13:M14"/>
    <mergeCell ref="N13:O14"/>
    <mergeCell ref="P13:P14"/>
    <mergeCell ref="B15:P15"/>
    <mergeCell ref="I123:N123"/>
    <mergeCell ref="I125:N125"/>
    <mergeCell ref="J22:K22"/>
    <mergeCell ref="L22:M22"/>
    <mergeCell ref="N22:O22"/>
    <mergeCell ref="B16:B55"/>
    <mergeCell ref="C16:P16"/>
    <mergeCell ref="J17:K17"/>
    <mergeCell ref="L17:M17"/>
    <mergeCell ref="N17:O17"/>
    <mergeCell ref="K18:K21"/>
    <mergeCell ref="M18:M21"/>
    <mergeCell ref="O18:O21"/>
    <mergeCell ref="C23:I23"/>
    <mergeCell ref="J23:K23"/>
    <mergeCell ref="L23:M23"/>
    <mergeCell ref="N23:O23"/>
    <mergeCell ref="J24:K24"/>
    <mergeCell ref="L24:M24"/>
    <mergeCell ref="N24:O24"/>
    <mergeCell ref="J25:K25"/>
    <mergeCell ref="L25:M25"/>
    <mergeCell ref="N25:O25"/>
    <mergeCell ref="K26:K27"/>
    <mergeCell ref="M26:M27"/>
    <mergeCell ref="O26:O27"/>
    <mergeCell ref="K30:K32"/>
    <mergeCell ref="M30:M32"/>
    <mergeCell ref="O30:O32"/>
    <mergeCell ref="J28:K28"/>
    <mergeCell ref="L28:M28"/>
    <mergeCell ref="N28:O28"/>
    <mergeCell ref="J29:K29"/>
    <mergeCell ref="L29:M29"/>
    <mergeCell ref="N29:O29"/>
    <mergeCell ref="J35:K35"/>
    <mergeCell ref="L35:M35"/>
    <mergeCell ref="N35:O35"/>
    <mergeCell ref="K36:K39"/>
    <mergeCell ref="M36:M39"/>
    <mergeCell ref="O36:O39"/>
    <mergeCell ref="C33:I33"/>
    <mergeCell ref="J33:K33"/>
    <mergeCell ref="L33:M33"/>
    <mergeCell ref="N33:O33"/>
    <mergeCell ref="J34:K34"/>
    <mergeCell ref="L34:M34"/>
    <mergeCell ref="N34:O34"/>
    <mergeCell ref="K43:K47"/>
    <mergeCell ref="M43:M47"/>
    <mergeCell ref="O43:O47"/>
    <mergeCell ref="K48:K51"/>
    <mergeCell ref="M48:M51"/>
    <mergeCell ref="O48:O51"/>
    <mergeCell ref="J40:K40"/>
    <mergeCell ref="L40:M40"/>
    <mergeCell ref="N40:O40"/>
    <mergeCell ref="J41:K41"/>
    <mergeCell ref="L41:M41"/>
    <mergeCell ref="N41:O41"/>
    <mergeCell ref="J42:K42"/>
    <mergeCell ref="L42:M42"/>
    <mergeCell ref="N42:O42"/>
    <mergeCell ref="C54:I54"/>
    <mergeCell ref="J54:K55"/>
    <mergeCell ref="L54:M55"/>
    <mergeCell ref="N54:O55"/>
    <mergeCell ref="C55:I55"/>
    <mergeCell ref="J52:K52"/>
    <mergeCell ref="L52:M52"/>
    <mergeCell ref="N52:O52"/>
    <mergeCell ref="C53:I53"/>
    <mergeCell ref="J53:K53"/>
    <mergeCell ref="L53:M53"/>
    <mergeCell ref="N53:O53"/>
    <mergeCell ref="C69:I69"/>
    <mergeCell ref="J69:K69"/>
    <mergeCell ref="L69:M69"/>
    <mergeCell ref="N69:O69"/>
    <mergeCell ref="C70:P70"/>
    <mergeCell ref="B56:P56"/>
    <mergeCell ref="B57:B114"/>
    <mergeCell ref="C57:P57"/>
    <mergeCell ref="J58:K58"/>
    <mergeCell ref="L58:M58"/>
    <mergeCell ref="N58:O58"/>
    <mergeCell ref="K59:K61"/>
    <mergeCell ref="M59:M61"/>
    <mergeCell ref="O59:O61"/>
    <mergeCell ref="K66:K68"/>
    <mergeCell ref="M66:M68"/>
    <mergeCell ref="O66:O68"/>
    <mergeCell ref="K62:K65"/>
    <mergeCell ref="M62:M65"/>
    <mergeCell ref="O62:O65"/>
    <mergeCell ref="J74:K74"/>
    <mergeCell ref="L74:M74"/>
    <mergeCell ref="N74:O74"/>
    <mergeCell ref="K75:K78"/>
    <mergeCell ref="M75:M78"/>
    <mergeCell ref="O75:O78"/>
    <mergeCell ref="K71:K73"/>
    <mergeCell ref="M71:M73"/>
    <mergeCell ref="O71:O73"/>
    <mergeCell ref="K87:K91"/>
    <mergeCell ref="M87:M91"/>
    <mergeCell ref="O87:O91"/>
    <mergeCell ref="J92:K92"/>
    <mergeCell ref="L92:M92"/>
    <mergeCell ref="N92:O92"/>
    <mergeCell ref="K79:K86"/>
    <mergeCell ref="M79:M86"/>
    <mergeCell ref="O79:O86"/>
    <mergeCell ref="C96:I96"/>
    <mergeCell ref="J96:K96"/>
    <mergeCell ref="L96:M96"/>
    <mergeCell ref="N96:O96"/>
    <mergeCell ref="C97:P97"/>
    <mergeCell ref="K93:K95"/>
    <mergeCell ref="M93:M95"/>
    <mergeCell ref="O93:O95"/>
    <mergeCell ref="J98:K98"/>
    <mergeCell ref="L98:M98"/>
    <mergeCell ref="N98:O98"/>
    <mergeCell ref="K103:K105"/>
    <mergeCell ref="M103:M105"/>
    <mergeCell ref="O103:O105"/>
    <mergeCell ref="K100:K102"/>
    <mergeCell ref="M100:M102"/>
    <mergeCell ref="O100:O102"/>
    <mergeCell ref="J99:K99"/>
    <mergeCell ref="L99:M99"/>
    <mergeCell ref="N99:O99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J106:K106"/>
    <mergeCell ref="L106:M106"/>
    <mergeCell ref="N106:O106"/>
    <mergeCell ref="C107:I107"/>
    <mergeCell ref="J107:K107"/>
    <mergeCell ref="L107:M107"/>
    <mergeCell ref="N107:O107"/>
    <mergeCell ref="N114:O114"/>
    <mergeCell ref="B115:I115"/>
    <mergeCell ref="J115:K115"/>
    <mergeCell ref="L115:M115"/>
    <mergeCell ref="N115:O115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B127:G127"/>
    <mergeCell ref="B124:G124"/>
    <mergeCell ref="B126:G126"/>
    <mergeCell ref="B118:G118"/>
    <mergeCell ref="I118:M118"/>
    <mergeCell ref="B123:G123"/>
    <mergeCell ref="I127:M127"/>
    <mergeCell ref="C114:I114"/>
    <mergeCell ref="J114:K114"/>
    <mergeCell ref="L114:M114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&amp;L&amp;G&amp;C&amp;"-,Italic"GRE-QMS-F26
&amp;"-,Bold"&amp;14ACTUAL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v2.0</vt:lpstr>
      <vt:lpstr>'AA - NRB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2024-04-18T07:04:54Z</dcterms:modified>
</cp:coreProperties>
</file>